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H9N0992koFBTmeJ35dmAQUiPWDpNofdZapqWjAM+7Ew="/>
    </ext>
  </extLst>
</workbook>
</file>

<file path=xl/sharedStrings.xml><?xml version="1.0" encoding="utf-8"?>
<sst xmlns="http://schemas.openxmlformats.org/spreadsheetml/2006/main" count="114" uniqueCount="87">
  <si>
    <t>XẪ VĨNH THẠNH</t>
  </si>
  <si>
    <t>STT</t>
  </si>
  <si>
    <t>Tên đường</t>
  </si>
  <si>
    <t>Đoạn đường</t>
  </si>
  <si>
    <t xml:space="preserve">Giá hiện hữu
</t>
  </si>
  <si>
    <t>Vị trí 1
(Mặt tiền tuyến đường)</t>
  </si>
  <si>
    <t>Vị trí 2</t>
  </si>
  <si>
    <t>Vị trí 3</t>
  </si>
  <si>
    <t>Từ nơi</t>
  </si>
  <si>
    <t>Đến nơi</t>
  </si>
  <si>
    <t>Bế Văn Đàn</t>
  </si>
  <si>
    <t>Sân bóng chuyền KP Định Tố   - Nhà ông Phan Hoài Nhật</t>
  </si>
  <si>
    <t>Bùi Thị Xuân</t>
  </si>
  <si>
    <t>Nhà ông Lê Văn Tám   - Giáp đường phía Bắc Trung tâm y tế huyện</t>
  </si>
  <si>
    <t>Đoạn  ngã tư nhà bà Võ Thị Diệu   - Giáp đường Ngô Mây</t>
  </si>
  <si>
    <t>Chế Lan Viên</t>
  </si>
  <si>
    <t>Đường Xuân Diệu (nhà ông Nguyễn Lê Tú)   - Giáp nhà ông Trần Thanh Hoàng (khu phố Định Tố)</t>
  </si>
  <si>
    <t>Đặng Thùy Trâm</t>
  </si>
  <si>
    <t>Đường Nguyễn Huệ (quán cà phê Thanh Thủy)   - Trung tâm Y tế huyện (cũ)</t>
  </si>
  <si>
    <t>Đô Đốc Bảo</t>
  </si>
  <si>
    <t>Trọn đường</t>
  </si>
  <si>
    <t>Đường 6 tháng 2</t>
  </si>
  <si>
    <t>Giáp đường Nguyễn Huệ (ngã 3 nhà ông Nguyễn Đức Chánh   - Giáp đường Nguyễn Trung Tín)</t>
  </si>
  <si>
    <t>Giáp đường Nguyễn Trung Tín   - Giáp đường Nhà văn hóa Khu phố Định An (cũ)</t>
  </si>
  <si>
    <t>Hồ Xuân Hương</t>
  </si>
  <si>
    <t>Đường Nguyễn Huệ   - Giáp đường Võ Văn Dũng (giữa UBND huyện (cũ) và Bàu Dum)</t>
  </si>
  <si>
    <t>Huỳnh Thị Đào</t>
  </si>
  <si>
    <t>Lê Quý Đôn</t>
  </si>
  <si>
    <t>Nhà ông Huỳnh Văn Minh   - Sau lưng khu phố Konkring (cũ)</t>
  </si>
  <si>
    <t>Lương Thế Vinh</t>
  </si>
  <si>
    <t>Đường Nguyễn Huệ (Khối Dân vận)   - Đường Bùi Thị Xuân</t>
  </si>
  <si>
    <t>Mai Xuân Thưởng</t>
  </si>
  <si>
    <t>Ngô Mây</t>
  </si>
  <si>
    <t>Nguyễn Huệ</t>
  </si>
  <si>
    <t>Suối Xem   - Hết Trường Tiểu học thị trấn Vĩnh Thạnh</t>
  </si>
  <si>
    <t>Trường Tiểu học thị trấn Vĩnh Thạnh   - Suối Chùa</t>
  </si>
  <si>
    <t>Suối Chùa   - Giáp cầu Hà Rơn</t>
  </si>
  <si>
    <t>Nguyễn Thái Học</t>
  </si>
  <si>
    <t>Đường Nguyễn Huệ (quán cafe Mộc)   - Giáp đường Võ Văn Dũng</t>
  </si>
  <si>
    <t>Nguyễn Trung Tín</t>
  </si>
  <si>
    <t>Đoạn  Giáp cầu Vĩnh Hiệp   - Giáp đường Nguyễn Huệ</t>
  </si>
  <si>
    <t>Giáp đường Nguyễn Huệ   - Ngã tư đường đi Làng L7</t>
  </si>
  <si>
    <t>Giáp ngã tư đường đi Làng L7   - Cuối khu phố KonKring</t>
  </si>
  <si>
    <t>Nguyễn Trung Trực</t>
  </si>
  <si>
    <t>Đường Bùi Thị Xuân (nhà ông Từ Thanh Long)   - Giáp mương thủy lợi</t>
  </si>
  <si>
    <t>Phan Đình Giót</t>
  </si>
  <si>
    <t>Đường Nguyễn Huệ (nhà ông Nguyễn Văn Địch)   - Nhà ông Lê Văn Bảy (khu phố Định An)</t>
  </si>
  <si>
    <t>Phan Đình Phùng</t>
  </si>
  <si>
    <t>Nhà Bùi Văn Lộc   - Giáp đường Huỳnh Thị Đào (khu phố Định Thiền)</t>
  </si>
  <si>
    <t>Tăng Bạt Hổ</t>
  </si>
  <si>
    <t>Đường Nguyễn Trung Tín (Công ty TNHH Lâm nghiệp Sông Kôn)   - Giáp Trường THPT Vĩnh Thạnh</t>
  </si>
  <si>
    <t>Trần Cao Vân</t>
  </si>
  <si>
    <t>Đường Nguyễn Trung Tín   - Giáp đường Mai Xuân Thưởng</t>
  </si>
  <si>
    <t>Trần Quang Diệu</t>
  </si>
  <si>
    <t>Giáp đường bờ kè Sông Kôn   - Giáp Suối Chùa</t>
  </si>
  <si>
    <t>Giáp Suối Chùa   - Hết nhà ông Duy (điện cơ)</t>
  </si>
  <si>
    <t xml:space="preserve">Võ Duy Dương </t>
  </si>
  <si>
    <t>Đường Bùi Thị Xuân   - Nhà ông Đinh Văn Y Rép</t>
  </si>
  <si>
    <t>Võ Thị Sáu</t>
  </si>
  <si>
    <t>Góc phía Tây nhà ông Nguyễn Văn Thương   - Phía Tây nhà ông Bùi Đức Thắng (khu phố Định An)</t>
  </si>
  <si>
    <t>Võ Văn Dũng</t>
  </si>
  <si>
    <t>Xuân Diệu</t>
  </si>
  <si>
    <t>Khu quy hoạch dân cư mới</t>
  </si>
  <si>
    <t>Giáp đường Xuân Diệu   - Hết nhà ông Ngô Tấn Huy (Đoạn từ giáp đường Xuân Diệu đến hết nhà ông Nguyễn Trung Gia)</t>
  </si>
  <si>
    <t>Các tuyến đường khác trong xã</t>
  </si>
  <si>
    <t>Cầu Hà Rơn Giáp đường Nguyễn Trung Tín (Đường bờ kè Sông Kôn) - Giáp đường Nguyễn Trung Tín (Đường bờ kè Sông Kôn)</t>
  </si>
  <si>
    <t>Giáp Suối Chùa   - Giáp cầu Định Bình (Đường bờ kè Các tuyến đường Sông Kôn)</t>
  </si>
  <si>
    <t>Giáp đường Nguyễn Huệ (Đoạn phía Nam cây xăng Chí Tín)   - Giáp đường Bùi Thị Xuân</t>
  </si>
  <si>
    <t>Các đoạn đường quy hoạch khu dân cư phía Nam và phía Bắc UBND thị trấn Vĩnh Thạnh (cũ)</t>
  </si>
  <si>
    <t>Đường vào Cổng chính Chợ Định Bình</t>
  </si>
  <si>
    <t>Nhà ông Nguyễn Đình Kim   - Giáp Sân vận động</t>
  </si>
  <si>
    <t>Nhà ông Trần Văn Thành   - Giáp sân vận động</t>
  </si>
  <si>
    <t>Giáp nhà ông Nguyễn Thanh Long   - Giáp nhà ông Nguyễn Văn Bông</t>
  </si>
  <si>
    <t>Đoạn đường chữ U (Định Tố 3) từ nhà ông Lê Văn Hậu   - Hết lô đất của ông Trần Xuân Thanh)</t>
  </si>
  <si>
    <t>Trung tâm Y tế huyện (cũ) - Hết nhà bà Trần Ngọc Tuyền</t>
  </si>
  <si>
    <t>Các tuyến đường chưa được đặt tên</t>
  </si>
  <si>
    <t>Đoạn nhà bà Nguyễn Thị Tám - Giáp đường phía Bắc Trung tâm y tế huyện (cũ)</t>
  </si>
  <si>
    <t>Nhà ông Nguyễn Văn Anh - Hết lô đất ông Nguyễn Ngọc Diệp</t>
  </si>
  <si>
    <t>Nhà ông Đinh Thanh - Hết nhà ông Đặng Viết Hành</t>
  </si>
  <si>
    <t>Nhà ông Hồ Văn Loan   - Hết nhà ông Đoàn Thanh Bình</t>
  </si>
  <si>
    <t>Nhà ông Đặng Ngọc Thành   - Dốc Tum</t>
  </si>
  <si>
    <t>Trạm điện 35   - Dốc Cầm</t>
  </si>
  <si>
    <t xml:space="preserve"> ĐT 637   - Nhà bà Thúy</t>
  </si>
  <si>
    <t>Các khu vực còn lại trong xã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</si>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</sst>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3.0"/>
      <color theme="1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8C8C8"/>
        <bgColor rgb="FFC8C8C8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shrinkToFit="0" vertical="center" wrapText="1"/>
    </xf>
    <xf borderId="0" fillId="0" fontId="3" numFmtId="0" xfId="0" applyAlignment="1" applyFont="1">
      <alignment vertical="center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4" numFmtId="0" xfId="0" applyBorder="1" applyFont="1"/>
    <xf borderId="1" fillId="0" fontId="1" numFmtId="3" xfId="0" applyAlignment="1" applyBorder="1" applyFont="1" applyNumberFormat="1">
      <alignment horizontal="center" shrinkToFit="0" vertical="center" wrapText="1"/>
    </xf>
    <xf borderId="4" fillId="0" fontId="4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shrinkToFit="0" wrapText="1"/>
    </xf>
    <xf borderId="5" fillId="0" fontId="5" numFmtId="3" xfId="0" applyAlignment="1" applyBorder="1" applyFont="1" applyNumberFormat="1">
      <alignment shrinkToFit="0" wrapText="1"/>
    </xf>
    <xf borderId="5" fillId="0" fontId="5" numFmtId="164" xfId="0" applyAlignment="1" applyBorder="1" applyFont="1" applyNumberFormat="1">
      <alignment horizontal="right" shrinkToFit="0" vertical="center" wrapText="1"/>
    </xf>
    <xf borderId="0" fillId="0" fontId="3" numFmtId="164" xfId="0" applyAlignment="1" applyFont="1" applyNumberFormat="1">
      <alignment horizontal="right" shrinkToFit="0" vertical="center" wrapText="1"/>
    </xf>
    <xf borderId="5" fillId="0" fontId="5" numFmtId="0" xfId="0" applyAlignment="1" applyBorder="1" applyFont="1">
      <alignment vertical="center"/>
    </xf>
    <xf borderId="5" fillId="2" fontId="5" numFmtId="0" xfId="0" applyAlignment="1" applyBorder="1" applyFill="1" applyFont="1">
      <alignment horizontal="center" vertical="center"/>
    </xf>
    <xf borderId="5" fillId="2" fontId="5" numFmtId="0" xfId="0" applyAlignment="1" applyBorder="1" applyFont="1">
      <alignment shrinkToFit="0" wrapText="1"/>
    </xf>
    <xf borderId="5" fillId="2" fontId="5" numFmtId="3" xfId="0" applyAlignment="1" applyBorder="1" applyFont="1" applyNumberFormat="1">
      <alignment shrinkToFit="0" wrapText="1"/>
    </xf>
    <xf borderId="5" fillId="2" fontId="5" numFmtId="0" xfId="0" applyAlignment="1" applyBorder="1" applyFont="1">
      <alignment vertical="center"/>
    </xf>
    <xf borderId="6" fillId="2" fontId="3" numFmtId="0" xfId="0" applyAlignment="1" applyBorder="1" applyFont="1">
      <alignment vertical="center"/>
    </xf>
    <xf borderId="5" fillId="0" fontId="5" numFmtId="0" xfId="0" applyAlignment="1" applyBorder="1" applyFont="1">
      <alignment horizontal="left" shrinkToFit="0" vertical="center" wrapText="1"/>
    </xf>
    <xf borderId="5" fillId="0" fontId="1" numFmtId="3" xfId="0" applyAlignment="1" applyBorder="1" applyFont="1" applyNumberFormat="1">
      <alignment horizontal="center" shrinkToFit="0" vertical="center" wrapText="1"/>
    </xf>
    <xf borderId="5" fillId="0" fontId="5" numFmtId="3" xfId="0" applyAlignment="1" applyBorder="1" applyFont="1" applyNumberFormat="1">
      <alignment vertical="center"/>
    </xf>
    <xf borderId="5" fillId="0" fontId="5" numFmtId="164" xfId="0" applyBorder="1" applyFont="1" applyNumberFormat="1"/>
    <xf borderId="5" fillId="0" fontId="5" numFmtId="3" xfId="0" applyBorder="1" applyFont="1" applyNumberFormat="1"/>
    <xf borderId="0" fillId="0" fontId="3" numFmtId="0" xfId="0" applyAlignment="1" applyFont="1">
      <alignment shrinkToFit="0" vertical="center" wrapText="1"/>
    </xf>
    <xf borderId="0" fillId="0" fontId="3" numFmtId="3" xfId="0" applyAlignment="1" applyFont="1" applyNumberFormat="1">
      <alignment shrinkToFit="0" vertical="center" wrapText="1"/>
    </xf>
    <xf borderId="0" fillId="0" fontId="3" numFmtId="3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2" width="23.71"/>
    <col customWidth="1" min="3" max="5" width="33.71"/>
    <col customWidth="1" min="6" max="11" width="19.57"/>
    <col customWidth="1" min="12" max="26" width="8.86"/>
  </cols>
  <sheetData>
    <row r="1" ht="15.75" customHeight="1">
      <c r="A1" s="1" t="s">
        <v>0</v>
      </c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4" t="s">
        <v>2</v>
      </c>
      <c r="C2" s="5" t="s">
        <v>3</v>
      </c>
      <c r="D2" s="6"/>
      <c r="E2" s="7" t="s">
        <v>4</v>
      </c>
      <c r="F2" s="7" t="s">
        <v>5</v>
      </c>
      <c r="G2" s="7" t="s">
        <v>6</v>
      </c>
      <c r="H2" s="7" t="s">
        <v>7</v>
      </c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41.25" customHeight="1">
      <c r="A3" s="8"/>
      <c r="B3" s="8"/>
      <c r="C3" s="9" t="s">
        <v>8</v>
      </c>
      <c r="D3" s="9" t="s">
        <v>9</v>
      </c>
      <c r="E3" s="8"/>
      <c r="F3" s="8"/>
      <c r="G3" s="8"/>
      <c r="H3" s="8"/>
      <c r="I3" s="10"/>
      <c r="J3" s="10"/>
      <c r="K3" s="10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1">
        <v>1.0</v>
      </c>
      <c r="B4" s="12" t="s">
        <v>10</v>
      </c>
      <c r="C4" s="12" t="s">
        <v>11</v>
      </c>
      <c r="D4" s="12"/>
      <c r="E4" s="13">
        <v>871000.0</v>
      </c>
      <c r="F4" s="13">
        <v>915000.0</v>
      </c>
      <c r="G4" s="14"/>
      <c r="H4" s="14"/>
      <c r="I4" s="15"/>
      <c r="J4" s="15"/>
      <c r="K4" s="1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1">
        <v>2.0</v>
      </c>
      <c r="B5" s="12" t="s">
        <v>12</v>
      </c>
      <c r="C5" s="12" t="s">
        <v>13</v>
      </c>
      <c r="D5" s="12"/>
      <c r="E5" s="13">
        <v>1100000.0</v>
      </c>
      <c r="F5" s="13">
        <v>1155000.0</v>
      </c>
      <c r="G5" s="14"/>
      <c r="H5" s="14"/>
      <c r="I5" s="15"/>
      <c r="J5" s="15"/>
      <c r="K5" s="1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1">
        <v>3.0</v>
      </c>
      <c r="B6" s="12" t="s">
        <v>12</v>
      </c>
      <c r="C6" s="12" t="s">
        <v>14</v>
      </c>
      <c r="D6" s="12"/>
      <c r="E6" s="13">
        <v>1300000.0</v>
      </c>
      <c r="F6" s="13">
        <v>1365000.0</v>
      </c>
      <c r="G6" s="14"/>
      <c r="H6" s="14"/>
      <c r="I6" s="15"/>
      <c r="J6" s="15"/>
      <c r="K6" s="15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1">
        <v>4.0</v>
      </c>
      <c r="B7" s="12" t="s">
        <v>15</v>
      </c>
      <c r="C7" s="12" t="s">
        <v>16</v>
      </c>
      <c r="D7" s="12"/>
      <c r="E7" s="13">
        <v>953000.0</v>
      </c>
      <c r="F7" s="13">
        <v>1001000.0</v>
      </c>
      <c r="G7" s="14"/>
      <c r="H7" s="14"/>
      <c r="I7" s="15"/>
      <c r="J7" s="15"/>
      <c r="K7" s="1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1">
        <v>5.0</v>
      </c>
      <c r="B8" s="12" t="s">
        <v>17</v>
      </c>
      <c r="C8" s="12" t="s">
        <v>18</v>
      </c>
      <c r="D8" s="12"/>
      <c r="E8" s="13">
        <v>953000.0</v>
      </c>
      <c r="F8" s="13">
        <v>1001000.0</v>
      </c>
      <c r="G8" s="14"/>
      <c r="H8" s="14"/>
      <c r="I8" s="15"/>
      <c r="J8" s="15"/>
      <c r="K8" s="15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1">
        <v>6.0</v>
      </c>
      <c r="B9" s="12" t="s">
        <v>19</v>
      </c>
      <c r="C9" s="12" t="s">
        <v>20</v>
      </c>
      <c r="D9" s="12"/>
      <c r="E9" s="13">
        <v>2100000.0</v>
      </c>
      <c r="F9" s="13">
        <v>2205000.0</v>
      </c>
      <c r="G9" s="16"/>
      <c r="H9" s="1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1">
        <v>7.0</v>
      </c>
      <c r="B10" s="12" t="s">
        <v>21</v>
      </c>
      <c r="C10" s="12" t="s">
        <v>22</v>
      </c>
      <c r="D10" s="12"/>
      <c r="E10" s="13">
        <v>1900000.0</v>
      </c>
      <c r="F10" s="13">
        <v>1995000.0</v>
      </c>
      <c r="G10" s="16"/>
      <c r="H10" s="16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1">
        <v>8.0</v>
      </c>
      <c r="B11" s="12" t="s">
        <v>21</v>
      </c>
      <c r="C11" s="12" t="s">
        <v>23</v>
      </c>
      <c r="D11" s="12"/>
      <c r="E11" s="13">
        <v>1100000.0</v>
      </c>
      <c r="F11" s="13">
        <v>1155000.0</v>
      </c>
      <c r="G11" s="16"/>
      <c r="H11" s="1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1">
        <v>9.0</v>
      </c>
      <c r="B12" s="12" t="s">
        <v>24</v>
      </c>
      <c r="C12" s="12" t="s">
        <v>25</v>
      </c>
      <c r="D12" s="12"/>
      <c r="E12" s="13">
        <v>1100000.0</v>
      </c>
      <c r="F12" s="13">
        <v>1155000.0</v>
      </c>
      <c r="G12" s="16"/>
      <c r="H12" s="1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1">
        <v>10.0</v>
      </c>
      <c r="B13" s="12" t="s">
        <v>26</v>
      </c>
      <c r="C13" s="12" t="s">
        <v>20</v>
      </c>
      <c r="D13" s="12"/>
      <c r="E13" s="13">
        <v>1300000.0</v>
      </c>
      <c r="F13" s="13">
        <v>1365000.0</v>
      </c>
      <c r="G13" s="16"/>
      <c r="H13" s="1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1">
        <v>11.0</v>
      </c>
      <c r="B14" s="12" t="s">
        <v>27</v>
      </c>
      <c r="C14" s="12" t="s">
        <v>28</v>
      </c>
      <c r="D14" s="12"/>
      <c r="E14" s="13">
        <v>953000.0</v>
      </c>
      <c r="F14" s="13">
        <v>1001000.0</v>
      </c>
      <c r="G14" s="16"/>
      <c r="H14" s="16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1">
        <v>12.0</v>
      </c>
      <c r="B15" s="12" t="s">
        <v>29</v>
      </c>
      <c r="C15" s="12" t="s">
        <v>30</v>
      </c>
      <c r="D15" s="12"/>
      <c r="E15" s="13">
        <v>1100000.0</v>
      </c>
      <c r="F15" s="13">
        <v>1155000.0</v>
      </c>
      <c r="G15" s="16"/>
      <c r="H15" s="16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1">
        <v>13.0</v>
      </c>
      <c r="B16" s="12" t="s">
        <v>31</v>
      </c>
      <c r="C16" s="12" t="s">
        <v>20</v>
      </c>
      <c r="D16" s="12"/>
      <c r="E16" s="13">
        <v>953000.0</v>
      </c>
      <c r="F16" s="13">
        <v>1001000.0</v>
      </c>
      <c r="G16" s="16"/>
      <c r="H16" s="16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1">
        <v>14.0</v>
      </c>
      <c r="B17" s="12" t="s">
        <v>32</v>
      </c>
      <c r="C17" s="12" t="s">
        <v>20</v>
      </c>
      <c r="D17" s="12"/>
      <c r="E17" s="13">
        <v>1100000.0</v>
      </c>
      <c r="F17" s="13">
        <v>1155000.0</v>
      </c>
      <c r="G17" s="16"/>
      <c r="H17" s="16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1">
        <v>15.0</v>
      </c>
      <c r="B18" s="12" t="s">
        <v>33</v>
      </c>
      <c r="C18" s="12" t="s">
        <v>34</v>
      </c>
      <c r="D18" s="12"/>
      <c r="E18" s="13">
        <v>1700000.0</v>
      </c>
      <c r="F18" s="13">
        <v>1785000.0</v>
      </c>
      <c r="G18" s="16"/>
      <c r="H18" s="16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1">
        <v>16.0</v>
      </c>
      <c r="B19" s="12" t="s">
        <v>33</v>
      </c>
      <c r="C19" s="12" t="s">
        <v>35</v>
      </c>
      <c r="D19" s="12"/>
      <c r="E19" s="13">
        <v>2700000.0</v>
      </c>
      <c r="F19" s="13">
        <v>2835000.0</v>
      </c>
      <c r="G19" s="16"/>
      <c r="H19" s="16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1">
        <v>17.0</v>
      </c>
      <c r="B20" s="12" t="s">
        <v>33</v>
      </c>
      <c r="C20" s="12" t="s">
        <v>36</v>
      </c>
      <c r="D20" s="12"/>
      <c r="E20" s="13">
        <v>2400000.0</v>
      </c>
      <c r="F20" s="13">
        <v>2520000.0</v>
      </c>
      <c r="G20" s="16"/>
      <c r="H20" s="16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>
        <v>18.0</v>
      </c>
      <c r="B21" s="12" t="s">
        <v>37</v>
      </c>
      <c r="C21" s="12" t="s">
        <v>38</v>
      </c>
      <c r="D21" s="12"/>
      <c r="E21" s="13">
        <v>1100000.0</v>
      </c>
      <c r="F21" s="13">
        <v>1155000.0</v>
      </c>
      <c r="G21" s="16"/>
      <c r="H21" s="16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>
        <v>19.0</v>
      </c>
      <c r="B22" s="12" t="s">
        <v>39</v>
      </c>
      <c r="C22" s="12" t="s">
        <v>40</v>
      </c>
      <c r="D22" s="12"/>
      <c r="E22" s="13">
        <v>1900000.0</v>
      </c>
      <c r="F22" s="13">
        <v>1995000.0</v>
      </c>
      <c r="G22" s="16"/>
      <c r="H22" s="16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">
        <v>20.0</v>
      </c>
      <c r="B23" s="12" t="s">
        <v>39</v>
      </c>
      <c r="C23" s="12" t="s">
        <v>41</v>
      </c>
      <c r="D23" s="12"/>
      <c r="E23" s="13">
        <v>1600000.0</v>
      </c>
      <c r="F23" s="13">
        <v>1680000.0</v>
      </c>
      <c r="G23" s="16"/>
      <c r="H23" s="1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">
        <v>21.0</v>
      </c>
      <c r="B24" s="12" t="s">
        <v>39</v>
      </c>
      <c r="C24" s="12" t="s">
        <v>42</v>
      </c>
      <c r="D24" s="12"/>
      <c r="E24" s="13">
        <v>893000.0</v>
      </c>
      <c r="F24" s="13">
        <v>938000.0</v>
      </c>
      <c r="G24" s="16"/>
      <c r="H24" s="1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">
        <v>22.0</v>
      </c>
      <c r="B25" s="12" t="s">
        <v>43</v>
      </c>
      <c r="C25" s="12" t="s">
        <v>44</v>
      </c>
      <c r="D25" s="12"/>
      <c r="E25" s="13">
        <v>953000.0</v>
      </c>
      <c r="F25" s="13">
        <v>1001000.0</v>
      </c>
      <c r="G25" s="16"/>
      <c r="H25" s="16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1">
        <v>23.0</v>
      </c>
      <c r="B26" s="12" t="s">
        <v>45</v>
      </c>
      <c r="C26" s="12" t="s">
        <v>46</v>
      </c>
      <c r="D26" s="12"/>
      <c r="E26" s="13">
        <v>1100000.0</v>
      </c>
      <c r="F26" s="13">
        <v>1155000.0</v>
      </c>
      <c r="G26" s="16"/>
      <c r="H26" s="16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>
        <v>24.0</v>
      </c>
      <c r="B27" s="12" t="s">
        <v>47</v>
      </c>
      <c r="C27" s="12" t="s">
        <v>48</v>
      </c>
      <c r="D27" s="12"/>
      <c r="E27" s="13">
        <v>849000.0</v>
      </c>
      <c r="F27" s="13">
        <v>892000.0</v>
      </c>
      <c r="G27" s="16"/>
      <c r="H27" s="16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>
        <v>25.0</v>
      </c>
      <c r="B28" s="12" t="s">
        <v>49</v>
      </c>
      <c r="C28" s="12" t="s">
        <v>50</v>
      </c>
      <c r="D28" s="12"/>
      <c r="E28" s="13">
        <v>953000.0</v>
      </c>
      <c r="F28" s="13">
        <v>1001000.0</v>
      </c>
      <c r="G28" s="16"/>
      <c r="H28" s="16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1">
        <v>26.0</v>
      </c>
      <c r="B29" s="12" t="s">
        <v>51</v>
      </c>
      <c r="C29" s="12" t="s">
        <v>52</v>
      </c>
      <c r="D29" s="12"/>
      <c r="E29" s="13">
        <v>953000.0</v>
      </c>
      <c r="F29" s="13">
        <v>1001000.0</v>
      </c>
      <c r="G29" s="16"/>
      <c r="H29" s="16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>
        <v>27.0</v>
      </c>
      <c r="B30" s="12" t="s">
        <v>53</v>
      </c>
      <c r="C30" s="12" t="s">
        <v>54</v>
      </c>
      <c r="D30" s="12"/>
      <c r="E30" s="13">
        <v>1100000.0</v>
      </c>
      <c r="F30" s="13">
        <v>1155000.0</v>
      </c>
      <c r="G30" s="16"/>
      <c r="H30" s="16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1">
        <v>28.0</v>
      </c>
      <c r="B31" s="12" t="s">
        <v>53</v>
      </c>
      <c r="C31" s="12" t="s">
        <v>55</v>
      </c>
      <c r="D31" s="12"/>
      <c r="E31" s="13">
        <v>1100000.0</v>
      </c>
      <c r="F31" s="13">
        <v>1155000.0</v>
      </c>
      <c r="G31" s="16"/>
      <c r="H31" s="16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1">
        <v>29.0</v>
      </c>
      <c r="B32" s="12" t="s">
        <v>56</v>
      </c>
      <c r="C32" s="12" t="s">
        <v>57</v>
      </c>
      <c r="D32" s="12"/>
      <c r="E32" s="13">
        <v>953000.0</v>
      </c>
      <c r="F32" s="13">
        <v>1001000.0</v>
      </c>
      <c r="G32" s="16"/>
      <c r="H32" s="16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>
        <v>30.0</v>
      </c>
      <c r="B33" s="12" t="s">
        <v>58</v>
      </c>
      <c r="C33" s="12" t="s">
        <v>59</v>
      </c>
      <c r="D33" s="12"/>
      <c r="E33" s="13">
        <v>892000.0</v>
      </c>
      <c r="F33" s="13">
        <v>937000.0</v>
      </c>
      <c r="G33" s="16"/>
      <c r="H33" s="16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1">
        <v>31.0</v>
      </c>
      <c r="B34" s="12" t="s">
        <v>60</v>
      </c>
      <c r="C34" s="12" t="s">
        <v>20</v>
      </c>
      <c r="D34" s="12"/>
      <c r="E34" s="13">
        <v>1000000.0</v>
      </c>
      <c r="F34" s="13">
        <v>1050000.0</v>
      </c>
      <c r="G34" s="16"/>
      <c r="H34" s="16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1">
        <v>32.0</v>
      </c>
      <c r="B35" s="12" t="s">
        <v>61</v>
      </c>
      <c r="C35" s="12" t="s">
        <v>20</v>
      </c>
      <c r="D35" s="12"/>
      <c r="E35" s="13">
        <v>1400000.0</v>
      </c>
      <c r="F35" s="13">
        <v>1470000.0</v>
      </c>
      <c r="G35" s="16"/>
      <c r="H35" s="16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>
        <v>33.0</v>
      </c>
      <c r="B36" s="12" t="s">
        <v>62</v>
      </c>
      <c r="C36" s="12" t="s">
        <v>63</v>
      </c>
      <c r="D36" s="12"/>
      <c r="E36" s="13">
        <v>953000.0</v>
      </c>
      <c r="F36" s="13">
        <v>1001000.0</v>
      </c>
      <c r="G36" s="16"/>
      <c r="H36" s="16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>
        <v>34.0</v>
      </c>
      <c r="B37" s="12" t="s">
        <v>64</v>
      </c>
      <c r="C37" s="12" t="s">
        <v>65</v>
      </c>
      <c r="D37" s="12"/>
      <c r="E37" s="13">
        <v>969000.0</v>
      </c>
      <c r="F37" s="13">
        <v>1018000.0</v>
      </c>
      <c r="G37" s="16"/>
      <c r="H37" s="16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1">
        <v>35.0</v>
      </c>
      <c r="B38" s="12" t="s">
        <v>64</v>
      </c>
      <c r="C38" s="12" t="s">
        <v>66</v>
      </c>
      <c r="D38" s="12"/>
      <c r="E38" s="13">
        <v>969000.0</v>
      </c>
      <c r="F38" s="13">
        <v>1018000.0</v>
      </c>
      <c r="G38" s="16"/>
      <c r="H38" s="16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11">
        <v>36.0</v>
      </c>
      <c r="B39" s="12" t="s">
        <v>64</v>
      </c>
      <c r="C39" s="12" t="s">
        <v>67</v>
      </c>
      <c r="D39" s="12"/>
      <c r="E39" s="13">
        <v>1100000.0</v>
      </c>
      <c r="F39" s="13">
        <v>1155000.0</v>
      </c>
      <c r="G39" s="16"/>
      <c r="H39" s="16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11">
        <v>37.0</v>
      </c>
      <c r="B40" s="12" t="s">
        <v>64</v>
      </c>
      <c r="C40" s="12" t="s">
        <v>68</v>
      </c>
      <c r="D40" s="12"/>
      <c r="E40" s="13">
        <v>953000.0</v>
      </c>
      <c r="F40" s="13">
        <v>1001000.0</v>
      </c>
      <c r="G40" s="16"/>
      <c r="H40" s="16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11">
        <v>38.0</v>
      </c>
      <c r="B41" s="12" t="s">
        <v>64</v>
      </c>
      <c r="C41" s="12" t="s">
        <v>69</v>
      </c>
      <c r="D41" s="12"/>
      <c r="E41" s="13">
        <v>2100000.0</v>
      </c>
      <c r="F41" s="13">
        <v>2205000.0</v>
      </c>
      <c r="G41" s="16"/>
      <c r="H41" s="16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11">
        <v>39.0</v>
      </c>
      <c r="B42" s="12" t="s">
        <v>64</v>
      </c>
      <c r="C42" s="12" t="s">
        <v>70</v>
      </c>
      <c r="D42" s="12"/>
      <c r="E42" s="13">
        <v>1700000.0</v>
      </c>
      <c r="F42" s="13">
        <v>1785000.0</v>
      </c>
      <c r="G42" s="16"/>
      <c r="H42" s="16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11">
        <v>40.0</v>
      </c>
      <c r="B43" s="12" t="s">
        <v>64</v>
      </c>
      <c r="C43" s="12" t="s">
        <v>71</v>
      </c>
      <c r="D43" s="12"/>
      <c r="E43" s="13">
        <v>1700000.0</v>
      </c>
      <c r="F43" s="13">
        <v>1785000.0</v>
      </c>
      <c r="G43" s="16"/>
      <c r="H43" s="16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11">
        <v>41.0</v>
      </c>
      <c r="B44" s="12" t="s">
        <v>64</v>
      </c>
      <c r="C44" s="12" t="s">
        <v>72</v>
      </c>
      <c r="D44" s="12"/>
      <c r="E44" s="13">
        <v>917000.0</v>
      </c>
      <c r="F44" s="13">
        <v>963000.0</v>
      </c>
      <c r="G44" s="16"/>
      <c r="H44" s="16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11">
        <v>42.0</v>
      </c>
      <c r="B45" s="12" t="s">
        <v>64</v>
      </c>
      <c r="C45" s="12" t="s">
        <v>73</v>
      </c>
      <c r="D45" s="12"/>
      <c r="E45" s="13">
        <v>871000.0</v>
      </c>
      <c r="F45" s="13">
        <v>915000.0</v>
      </c>
      <c r="G45" s="16"/>
      <c r="H45" s="16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11">
        <v>43.0</v>
      </c>
      <c r="B46" s="12" t="s">
        <v>64</v>
      </c>
      <c r="C46" s="12" t="s">
        <v>74</v>
      </c>
      <c r="D46" s="12"/>
      <c r="E46" s="13">
        <v>1100000.0</v>
      </c>
      <c r="F46" s="13">
        <v>1155000.0</v>
      </c>
      <c r="G46" s="16"/>
      <c r="H46" s="16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11">
        <v>44.0</v>
      </c>
      <c r="B47" s="12" t="s">
        <v>75</v>
      </c>
      <c r="C47" s="12" t="s">
        <v>76</v>
      </c>
      <c r="D47" s="12"/>
      <c r="E47" s="13">
        <v>892000.0</v>
      </c>
      <c r="F47" s="13">
        <v>937000.0</v>
      </c>
      <c r="G47" s="16"/>
      <c r="H47" s="16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11">
        <v>45.0</v>
      </c>
      <c r="B48" s="12" t="s">
        <v>75</v>
      </c>
      <c r="C48" s="12" t="s">
        <v>77</v>
      </c>
      <c r="D48" s="12"/>
      <c r="E48" s="13">
        <v>892000.0</v>
      </c>
      <c r="F48" s="13">
        <v>937000.0</v>
      </c>
      <c r="G48" s="16"/>
      <c r="H48" s="16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11">
        <v>46.0</v>
      </c>
      <c r="B49" s="12" t="s">
        <v>75</v>
      </c>
      <c r="C49" s="12" t="s">
        <v>78</v>
      </c>
      <c r="D49" s="12"/>
      <c r="E49" s="13">
        <v>874000.0</v>
      </c>
      <c r="F49" s="13">
        <v>918000.0</v>
      </c>
      <c r="G49" s="16"/>
      <c r="H49" s="16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11">
        <v>47.0</v>
      </c>
      <c r="B50" s="12" t="s">
        <v>75</v>
      </c>
      <c r="C50" s="12" t="s">
        <v>79</v>
      </c>
      <c r="D50" s="12"/>
      <c r="E50" s="13">
        <v>809000.0</v>
      </c>
      <c r="F50" s="13">
        <v>850000.0</v>
      </c>
      <c r="G50" s="16"/>
      <c r="H50" s="16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11">
        <v>48.0</v>
      </c>
      <c r="B51" s="12" t="s">
        <v>75</v>
      </c>
      <c r="C51" s="12" t="s">
        <v>80</v>
      </c>
      <c r="D51" s="12"/>
      <c r="E51" s="13">
        <v>539000.0</v>
      </c>
      <c r="F51" s="13">
        <v>566000.0</v>
      </c>
      <c r="G51" s="16"/>
      <c r="H51" s="16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11">
        <v>49.0</v>
      </c>
      <c r="B52" s="12" t="s">
        <v>75</v>
      </c>
      <c r="C52" s="12" t="s">
        <v>81</v>
      </c>
      <c r="D52" s="12"/>
      <c r="E52" s="13">
        <v>539000.0</v>
      </c>
      <c r="F52" s="13">
        <v>566000.0</v>
      </c>
      <c r="G52" s="16"/>
      <c r="H52" s="16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11">
        <v>50.0</v>
      </c>
      <c r="B53" s="12" t="s">
        <v>75</v>
      </c>
      <c r="C53" s="12" t="s">
        <v>82</v>
      </c>
      <c r="D53" s="12"/>
      <c r="E53" s="13">
        <v>539000.0</v>
      </c>
      <c r="F53" s="13">
        <v>566000.0</v>
      </c>
      <c r="G53" s="16"/>
      <c r="H53" s="16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17">
        <v>51.0</v>
      </c>
      <c r="B54" s="18" t="s">
        <v>83</v>
      </c>
      <c r="C54" s="18"/>
      <c r="D54" s="18"/>
      <c r="E54" s="19">
        <v>413000.0</v>
      </c>
      <c r="F54" s="19">
        <v>434000.0</v>
      </c>
      <c r="G54" s="20"/>
      <c r="H54" s="20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ht="15.75" customHeight="1">
      <c r="A55" s="11">
        <v>52.0</v>
      </c>
      <c r="B55" s="22" t="s">
        <v>84</v>
      </c>
      <c r="C55" s="9"/>
      <c r="D55" s="9"/>
      <c r="E55" s="23"/>
      <c r="F55" s="24">
        <f>320000*1.05</f>
        <v>336000</v>
      </c>
      <c r="G55" s="25">
        <f>ROUNDUP(270000*1.05,-3)</f>
        <v>284000</v>
      </c>
      <c r="H55" s="25">
        <f>ROUNDUP(210000*1.05,-3)</f>
        <v>221000</v>
      </c>
      <c r="I55" s="3"/>
      <c r="J55" s="10"/>
      <c r="K55" s="10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11">
        <v>53.0</v>
      </c>
      <c r="B56" s="22" t="s">
        <v>85</v>
      </c>
      <c r="C56" s="9"/>
      <c r="D56" s="9"/>
      <c r="E56" s="23"/>
      <c r="F56" s="26">
        <f t="shared" ref="F56:F57" si="2">ROUNDUP(F55*0.85,-3)</f>
        <v>286000</v>
      </c>
      <c r="G56" s="25">
        <f t="shared" ref="G56:H56" si="1">ROUNDUP(F56*G55/F55,-3)</f>
        <v>242000</v>
      </c>
      <c r="H56" s="25">
        <f t="shared" si="1"/>
        <v>189000</v>
      </c>
      <c r="I56" s="3"/>
      <c r="J56" s="10"/>
      <c r="K56" s="10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11">
        <v>54.0</v>
      </c>
      <c r="B57" s="22" t="s">
        <v>86</v>
      </c>
      <c r="C57" s="9"/>
      <c r="D57" s="9"/>
      <c r="E57" s="23"/>
      <c r="F57" s="26">
        <f t="shared" si="2"/>
        <v>244000</v>
      </c>
      <c r="G57" s="25">
        <f t="shared" ref="G57:H57" si="3">ROUNDUP(F57*G56/F56,-3)</f>
        <v>207000</v>
      </c>
      <c r="H57" s="25">
        <f t="shared" si="3"/>
        <v>162000</v>
      </c>
      <c r="I57" s="3"/>
      <c r="J57" s="10"/>
      <c r="K57" s="10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27"/>
      <c r="E58" s="28"/>
      <c r="F58" s="29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27"/>
      <c r="E59" s="28"/>
      <c r="F59" s="29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27"/>
      <c r="E60" s="28"/>
      <c r="F60" s="29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27"/>
      <c r="E61" s="28"/>
      <c r="F61" s="29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27"/>
      <c r="E62" s="28"/>
      <c r="F62" s="29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27"/>
      <c r="E63" s="28"/>
      <c r="F63" s="29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27"/>
      <c r="E64" s="28"/>
      <c r="F64" s="29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27"/>
      <c r="E65" s="28"/>
      <c r="F65" s="29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27"/>
      <c r="E66" s="28"/>
      <c r="F66" s="29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27"/>
      <c r="E67" s="28"/>
      <c r="F67" s="29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27"/>
      <c r="E68" s="28"/>
      <c r="F68" s="29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27"/>
      <c r="E69" s="28"/>
      <c r="F69" s="29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27"/>
      <c r="E70" s="28"/>
      <c r="F70" s="29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27"/>
      <c r="E71" s="28"/>
      <c r="F71" s="29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27"/>
      <c r="E72" s="28"/>
      <c r="F72" s="29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27"/>
      <c r="E73" s="28"/>
      <c r="F73" s="29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27"/>
      <c r="E74" s="28"/>
      <c r="F74" s="29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27"/>
      <c r="E75" s="28"/>
      <c r="F75" s="29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27"/>
      <c r="E76" s="28"/>
      <c r="F76" s="29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27"/>
      <c r="E77" s="28"/>
      <c r="F77" s="29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27"/>
      <c r="E78" s="28"/>
      <c r="F78" s="29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27"/>
      <c r="E79" s="28"/>
      <c r="F79" s="29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27"/>
      <c r="E80" s="28"/>
      <c r="F80" s="29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27"/>
      <c r="E81" s="28"/>
      <c r="F81" s="29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27"/>
      <c r="E82" s="28"/>
      <c r="F82" s="29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27"/>
      <c r="E83" s="28"/>
      <c r="F83" s="29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27"/>
      <c r="E84" s="28"/>
      <c r="F84" s="29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27"/>
      <c r="E85" s="28"/>
      <c r="F85" s="29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27"/>
      <c r="E86" s="28"/>
      <c r="F86" s="29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27"/>
      <c r="E87" s="28"/>
      <c r="F87" s="29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27"/>
      <c r="E88" s="28"/>
      <c r="F88" s="29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27"/>
      <c r="E89" s="28"/>
      <c r="F89" s="29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27"/>
      <c r="E90" s="28"/>
      <c r="F90" s="29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27"/>
      <c r="E91" s="28"/>
      <c r="F91" s="29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27"/>
      <c r="E92" s="28"/>
      <c r="F92" s="29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27"/>
      <c r="E93" s="28"/>
      <c r="F93" s="29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27"/>
      <c r="E94" s="28"/>
      <c r="F94" s="29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27"/>
      <c r="E95" s="28"/>
      <c r="F95" s="29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27"/>
      <c r="E96" s="28"/>
      <c r="F96" s="29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27"/>
      <c r="E97" s="28"/>
      <c r="F97" s="29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27"/>
      <c r="E98" s="28"/>
      <c r="F98" s="29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27"/>
      <c r="E99" s="28"/>
      <c r="F99" s="29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27"/>
      <c r="E100" s="28"/>
      <c r="F100" s="29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27"/>
      <c r="E101" s="28"/>
      <c r="F101" s="29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27"/>
      <c r="E102" s="28"/>
      <c r="F102" s="29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27"/>
      <c r="E103" s="28"/>
      <c r="F103" s="29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27"/>
      <c r="E104" s="28"/>
      <c r="F104" s="29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27"/>
      <c r="E105" s="28"/>
      <c r="F105" s="29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27"/>
      <c r="E106" s="28"/>
      <c r="F106" s="29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27"/>
      <c r="E107" s="28"/>
      <c r="F107" s="29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27"/>
      <c r="E108" s="28"/>
      <c r="F108" s="29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27"/>
      <c r="E109" s="28"/>
      <c r="F109" s="29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27"/>
      <c r="E110" s="28"/>
      <c r="F110" s="29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27"/>
      <c r="E111" s="28"/>
      <c r="F111" s="29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27"/>
      <c r="E112" s="28"/>
      <c r="F112" s="29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27"/>
      <c r="E113" s="28"/>
      <c r="F113" s="29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27"/>
      <c r="E114" s="28"/>
      <c r="F114" s="29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27"/>
      <c r="E115" s="28"/>
      <c r="F115" s="29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27"/>
      <c r="E116" s="28"/>
      <c r="F116" s="29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27"/>
      <c r="E117" s="28"/>
      <c r="F117" s="29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27"/>
      <c r="E118" s="28"/>
      <c r="F118" s="29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27"/>
      <c r="E119" s="28"/>
      <c r="F119" s="29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27"/>
      <c r="E120" s="28"/>
      <c r="F120" s="29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27"/>
      <c r="E121" s="28"/>
      <c r="F121" s="29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27"/>
      <c r="E122" s="28"/>
      <c r="F122" s="29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27"/>
      <c r="E123" s="28"/>
      <c r="F123" s="29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27"/>
      <c r="E124" s="28"/>
      <c r="F124" s="29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27"/>
      <c r="E125" s="28"/>
      <c r="F125" s="29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27"/>
      <c r="E126" s="28"/>
      <c r="F126" s="29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27"/>
      <c r="E127" s="28"/>
      <c r="F127" s="29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27"/>
      <c r="E128" s="28"/>
      <c r="F128" s="29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27"/>
      <c r="E129" s="28"/>
      <c r="F129" s="29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27"/>
      <c r="E130" s="28"/>
      <c r="F130" s="29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27"/>
      <c r="E131" s="28"/>
      <c r="F131" s="29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27"/>
      <c r="E132" s="28"/>
      <c r="F132" s="29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27"/>
      <c r="E133" s="28"/>
      <c r="F133" s="29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27"/>
      <c r="E134" s="28"/>
      <c r="F134" s="29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27"/>
      <c r="E135" s="28"/>
      <c r="F135" s="29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27"/>
      <c r="E136" s="28"/>
      <c r="F136" s="29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27"/>
      <c r="E137" s="28"/>
      <c r="F137" s="29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27"/>
      <c r="E138" s="28"/>
      <c r="F138" s="29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27"/>
      <c r="E139" s="28"/>
      <c r="F139" s="29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27"/>
      <c r="E140" s="28"/>
      <c r="F140" s="29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27"/>
      <c r="E141" s="28"/>
      <c r="F141" s="29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27"/>
      <c r="E142" s="28"/>
      <c r="F142" s="29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27"/>
      <c r="E143" s="28"/>
      <c r="F143" s="29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27"/>
      <c r="E144" s="28"/>
      <c r="F144" s="29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27"/>
      <c r="E145" s="28"/>
      <c r="F145" s="29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27"/>
      <c r="E146" s="28"/>
      <c r="F146" s="29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27"/>
      <c r="E147" s="28"/>
      <c r="F147" s="29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27"/>
      <c r="E148" s="28"/>
      <c r="F148" s="29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27"/>
      <c r="E149" s="28"/>
      <c r="F149" s="29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27"/>
      <c r="E150" s="28"/>
      <c r="F150" s="29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27"/>
      <c r="E151" s="28"/>
      <c r="F151" s="29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27"/>
      <c r="E152" s="28"/>
      <c r="F152" s="29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27"/>
      <c r="E153" s="28"/>
      <c r="F153" s="29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27"/>
      <c r="E154" s="28"/>
      <c r="F154" s="29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27"/>
      <c r="E155" s="28"/>
      <c r="F155" s="29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27"/>
      <c r="E156" s="28"/>
      <c r="F156" s="29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27"/>
      <c r="E157" s="28"/>
      <c r="F157" s="29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27"/>
      <c r="E158" s="28"/>
      <c r="F158" s="29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27"/>
      <c r="E159" s="28"/>
      <c r="F159" s="29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27"/>
      <c r="E160" s="28"/>
      <c r="F160" s="29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27"/>
      <c r="E161" s="28"/>
      <c r="F161" s="29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27"/>
      <c r="E162" s="28"/>
      <c r="F162" s="29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27"/>
      <c r="E163" s="28"/>
      <c r="F163" s="29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27"/>
      <c r="E164" s="28"/>
      <c r="F164" s="29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27"/>
      <c r="E165" s="28"/>
      <c r="F165" s="29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27"/>
      <c r="E166" s="28"/>
      <c r="F166" s="29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27"/>
      <c r="E167" s="28"/>
      <c r="F167" s="29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27"/>
      <c r="E168" s="28"/>
      <c r="F168" s="29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27"/>
      <c r="E169" s="28"/>
      <c r="F169" s="29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27"/>
      <c r="E170" s="28"/>
      <c r="F170" s="29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27"/>
      <c r="E171" s="28"/>
      <c r="F171" s="29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27"/>
      <c r="E172" s="28"/>
      <c r="F172" s="29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27"/>
      <c r="E173" s="28"/>
      <c r="F173" s="29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27"/>
      <c r="E174" s="28"/>
      <c r="F174" s="29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27"/>
      <c r="E175" s="28"/>
      <c r="F175" s="29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27"/>
      <c r="E176" s="28"/>
      <c r="F176" s="29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27"/>
      <c r="E177" s="28"/>
      <c r="F177" s="29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27"/>
      <c r="E178" s="28"/>
      <c r="F178" s="29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27"/>
      <c r="E179" s="28"/>
      <c r="F179" s="29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27"/>
      <c r="E180" s="28"/>
      <c r="F180" s="29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27"/>
      <c r="E181" s="28"/>
      <c r="F181" s="29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27"/>
      <c r="E182" s="28"/>
      <c r="F182" s="29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27"/>
      <c r="E183" s="28"/>
      <c r="F183" s="29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27"/>
      <c r="E184" s="28"/>
      <c r="F184" s="29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27"/>
      <c r="E185" s="28"/>
      <c r="F185" s="29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27"/>
      <c r="E186" s="28"/>
      <c r="F186" s="29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27"/>
      <c r="E187" s="28"/>
      <c r="F187" s="29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27"/>
      <c r="E188" s="28"/>
      <c r="F188" s="29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27"/>
      <c r="E189" s="28"/>
      <c r="F189" s="29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27"/>
      <c r="E190" s="28"/>
      <c r="F190" s="29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27"/>
      <c r="E191" s="28"/>
      <c r="F191" s="29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27"/>
      <c r="E192" s="28"/>
      <c r="F192" s="29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27"/>
      <c r="E193" s="28"/>
      <c r="F193" s="29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27"/>
      <c r="E194" s="28"/>
      <c r="F194" s="29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27"/>
      <c r="E195" s="28"/>
      <c r="F195" s="29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27"/>
      <c r="E196" s="28"/>
      <c r="F196" s="29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27"/>
      <c r="E197" s="28"/>
      <c r="F197" s="29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27"/>
      <c r="E198" s="28"/>
      <c r="F198" s="29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27"/>
      <c r="E199" s="28"/>
      <c r="F199" s="29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27"/>
      <c r="E200" s="28"/>
      <c r="F200" s="29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27"/>
      <c r="E201" s="28"/>
      <c r="F201" s="29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27"/>
      <c r="E202" s="28"/>
      <c r="F202" s="29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27"/>
      <c r="E203" s="28"/>
      <c r="F203" s="29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27"/>
      <c r="E204" s="28"/>
      <c r="F204" s="29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27"/>
      <c r="E205" s="28"/>
      <c r="F205" s="29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27"/>
      <c r="E206" s="28"/>
      <c r="F206" s="29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27"/>
      <c r="E207" s="28"/>
      <c r="F207" s="29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27"/>
      <c r="E208" s="28"/>
      <c r="F208" s="29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27"/>
      <c r="E209" s="28"/>
      <c r="F209" s="29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27"/>
      <c r="E210" s="28"/>
      <c r="F210" s="29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27"/>
      <c r="E211" s="28"/>
      <c r="F211" s="29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27"/>
      <c r="E212" s="28"/>
      <c r="F212" s="29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27"/>
      <c r="E213" s="28"/>
      <c r="F213" s="29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27"/>
      <c r="E214" s="28"/>
      <c r="F214" s="29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27"/>
      <c r="E215" s="28"/>
      <c r="F215" s="29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27"/>
      <c r="E216" s="28"/>
      <c r="F216" s="29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27"/>
      <c r="E217" s="28"/>
      <c r="F217" s="29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27"/>
      <c r="E218" s="28"/>
      <c r="F218" s="29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27"/>
      <c r="E219" s="28"/>
      <c r="F219" s="29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27"/>
      <c r="E220" s="28"/>
      <c r="F220" s="29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27"/>
      <c r="E221" s="28"/>
      <c r="F221" s="29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27"/>
      <c r="E222" s="28"/>
      <c r="F222" s="29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27"/>
      <c r="E223" s="28"/>
      <c r="F223" s="29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27"/>
      <c r="E224" s="28"/>
      <c r="F224" s="29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27"/>
      <c r="E225" s="28"/>
      <c r="F225" s="29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27"/>
      <c r="E226" s="28"/>
      <c r="F226" s="29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27"/>
      <c r="E227" s="28"/>
      <c r="F227" s="29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27"/>
      <c r="E228" s="28"/>
      <c r="F228" s="29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27"/>
      <c r="E229" s="28"/>
      <c r="F229" s="29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27"/>
      <c r="E230" s="28"/>
      <c r="F230" s="29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27"/>
      <c r="E231" s="28"/>
      <c r="F231" s="29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27"/>
      <c r="E232" s="28"/>
      <c r="F232" s="29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27"/>
      <c r="E233" s="28"/>
      <c r="F233" s="29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27"/>
      <c r="E234" s="28"/>
      <c r="F234" s="29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27"/>
      <c r="E235" s="28"/>
      <c r="F235" s="29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27"/>
      <c r="E236" s="28"/>
      <c r="F236" s="29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27"/>
      <c r="E237" s="28"/>
      <c r="F237" s="29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27"/>
      <c r="E238" s="28"/>
      <c r="F238" s="29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27"/>
      <c r="E239" s="28"/>
      <c r="F239" s="29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27"/>
      <c r="E240" s="28"/>
      <c r="F240" s="29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27"/>
      <c r="E241" s="28"/>
      <c r="F241" s="29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27"/>
      <c r="E242" s="28"/>
      <c r="F242" s="29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27"/>
      <c r="E243" s="28"/>
      <c r="F243" s="29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27"/>
      <c r="E244" s="28"/>
      <c r="F244" s="29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27"/>
      <c r="E245" s="28"/>
      <c r="F245" s="29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27"/>
      <c r="E246" s="28"/>
      <c r="F246" s="29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27"/>
      <c r="E247" s="28"/>
      <c r="F247" s="29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27"/>
      <c r="E248" s="28"/>
      <c r="F248" s="29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27"/>
      <c r="E249" s="28"/>
      <c r="F249" s="29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27"/>
      <c r="E250" s="28"/>
      <c r="F250" s="29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27"/>
      <c r="E251" s="28"/>
      <c r="F251" s="29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27"/>
      <c r="E252" s="28"/>
      <c r="F252" s="29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27"/>
      <c r="E253" s="28"/>
      <c r="F253" s="29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27"/>
      <c r="E254" s="28"/>
      <c r="F254" s="29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27"/>
      <c r="E255" s="28"/>
      <c r="F255" s="29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27"/>
      <c r="E256" s="28"/>
      <c r="F256" s="29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27"/>
      <c r="E257" s="28"/>
      <c r="F257" s="29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27"/>
      <c r="E258" s="28"/>
      <c r="F258" s="29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27"/>
      <c r="E259" s="28"/>
      <c r="F259" s="29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27"/>
      <c r="E260" s="28"/>
      <c r="F260" s="29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27"/>
      <c r="E261" s="28"/>
      <c r="F261" s="29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27"/>
      <c r="E262" s="28"/>
      <c r="F262" s="29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27"/>
      <c r="E263" s="28"/>
      <c r="F263" s="29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27"/>
      <c r="E264" s="28"/>
      <c r="F264" s="29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27"/>
      <c r="E265" s="28"/>
      <c r="F265" s="29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27"/>
      <c r="E266" s="28"/>
      <c r="F266" s="29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27"/>
      <c r="E267" s="28"/>
      <c r="F267" s="29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27"/>
      <c r="E268" s="28"/>
      <c r="F268" s="29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27"/>
      <c r="E269" s="28"/>
      <c r="F269" s="29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27"/>
      <c r="E270" s="28"/>
      <c r="F270" s="29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27"/>
      <c r="E271" s="28"/>
      <c r="F271" s="29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27"/>
      <c r="E272" s="28"/>
      <c r="F272" s="29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27"/>
      <c r="E273" s="28"/>
      <c r="F273" s="29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27"/>
      <c r="E274" s="28"/>
      <c r="F274" s="29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27"/>
      <c r="E275" s="28"/>
      <c r="F275" s="29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27"/>
      <c r="E276" s="28"/>
      <c r="F276" s="29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27"/>
      <c r="E277" s="28"/>
      <c r="F277" s="29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27"/>
      <c r="E278" s="28"/>
      <c r="F278" s="29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27"/>
      <c r="E279" s="28"/>
      <c r="F279" s="29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27"/>
      <c r="E280" s="28"/>
      <c r="F280" s="29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27"/>
      <c r="E281" s="28"/>
      <c r="F281" s="29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27"/>
      <c r="E282" s="28"/>
      <c r="F282" s="29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27"/>
      <c r="E283" s="28"/>
      <c r="F283" s="29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27"/>
      <c r="E284" s="28"/>
      <c r="F284" s="29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27"/>
      <c r="E285" s="28"/>
      <c r="F285" s="29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27"/>
      <c r="E286" s="28"/>
      <c r="F286" s="29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27"/>
      <c r="E287" s="28"/>
      <c r="F287" s="29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27"/>
      <c r="E288" s="28"/>
      <c r="F288" s="29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27"/>
      <c r="E289" s="28"/>
      <c r="F289" s="29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27"/>
      <c r="E290" s="28"/>
      <c r="F290" s="29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27"/>
      <c r="E291" s="28"/>
      <c r="F291" s="29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27"/>
      <c r="E292" s="28"/>
      <c r="F292" s="29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27"/>
      <c r="E293" s="28"/>
      <c r="F293" s="29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27"/>
      <c r="E294" s="28"/>
      <c r="F294" s="29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27"/>
      <c r="E295" s="28"/>
      <c r="F295" s="29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27"/>
      <c r="E296" s="28"/>
      <c r="F296" s="29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27"/>
      <c r="E297" s="28"/>
      <c r="F297" s="29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27"/>
      <c r="E298" s="28"/>
      <c r="F298" s="29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27"/>
      <c r="E299" s="28"/>
      <c r="F299" s="29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27"/>
      <c r="E300" s="28"/>
      <c r="F300" s="29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27"/>
      <c r="E301" s="28"/>
      <c r="F301" s="29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27"/>
      <c r="E302" s="28"/>
      <c r="F302" s="29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27"/>
      <c r="E303" s="28"/>
      <c r="F303" s="29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27"/>
      <c r="E304" s="28"/>
      <c r="F304" s="29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27"/>
      <c r="E305" s="28"/>
      <c r="F305" s="29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27"/>
      <c r="E306" s="28"/>
      <c r="F306" s="29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27"/>
      <c r="E307" s="28"/>
      <c r="F307" s="29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27"/>
      <c r="E308" s="28"/>
      <c r="F308" s="29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27"/>
      <c r="E309" s="28"/>
      <c r="F309" s="29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27"/>
      <c r="E310" s="28"/>
      <c r="F310" s="29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27"/>
      <c r="E311" s="28"/>
      <c r="F311" s="29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27"/>
      <c r="E312" s="28"/>
      <c r="F312" s="29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27"/>
      <c r="E313" s="28"/>
      <c r="F313" s="29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27"/>
      <c r="E314" s="28"/>
      <c r="F314" s="29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27"/>
      <c r="E315" s="28"/>
      <c r="F315" s="29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27"/>
      <c r="E316" s="28"/>
      <c r="F316" s="29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27"/>
      <c r="E317" s="28"/>
      <c r="F317" s="29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27"/>
      <c r="E318" s="28"/>
      <c r="F318" s="29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27"/>
      <c r="E319" s="28"/>
      <c r="F319" s="29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27"/>
      <c r="E320" s="28"/>
      <c r="F320" s="29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27"/>
      <c r="E321" s="28"/>
      <c r="F321" s="29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27"/>
      <c r="E322" s="28"/>
      <c r="F322" s="29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27"/>
      <c r="E323" s="28"/>
      <c r="F323" s="29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27"/>
      <c r="E324" s="28"/>
      <c r="F324" s="29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27"/>
      <c r="E325" s="28"/>
      <c r="F325" s="29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27"/>
      <c r="E326" s="28"/>
      <c r="F326" s="29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27"/>
      <c r="E327" s="28"/>
      <c r="F327" s="29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27"/>
      <c r="E328" s="28"/>
      <c r="F328" s="29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27"/>
      <c r="E329" s="28"/>
      <c r="F329" s="29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27"/>
      <c r="E330" s="28"/>
      <c r="F330" s="29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27"/>
      <c r="E331" s="28"/>
      <c r="F331" s="29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27"/>
      <c r="E332" s="28"/>
      <c r="F332" s="29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27"/>
      <c r="E333" s="28"/>
      <c r="F333" s="29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27"/>
      <c r="E334" s="28"/>
      <c r="F334" s="29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27"/>
      <c r="E335" s="28"/>
      <c r="F335" s="29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27"/>
      <c r="E336" s="28"/>
      <c r="F336" s="29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27"/>
      <c r="E337" s="28"/>
      <c r="F337" s="29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27"/>
      <c r="E338" s="28"/>
      <c r="F338" s="29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27"/>
      <c r="E339" s="28"/>
      <c r="F339" s="29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27"/>
      <c r="E340" s="28"/>
      <c r="F340" s="29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27"/>
      <c r="E341" s="28"/>
      <c r="F341" s="29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27"/>
      <c r="E342" s="28"/>
      <c r="F342" s="29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27"/>
      <c r="E343" s="28"/>
      <c r="F343" s="29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27"/>
      <c r="E344" s="28"/>
      <c r="F344" s="29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27"/>
      <c r="E345" s="28"/>
      <c r="F345" s="29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27"/>
      <c r="E346" s="28"/>
      <c r="F346" s="29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27"/>
      <c r="E347" s="28"/>
      <c r="F347" s="29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27"/>
      <c r="E348" s="28"/>
      <c r="F348" s="29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27"/>
      <c r="E349" s="28"/>
      <c r="F349" s="29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27"/>
      <c r="E350" s="28"/>
      <c r="F350" s="29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27"/>
      <c r="E351" s="28"/>
      <c r="F351" s="29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27"/>
      <c r="E352" s="28"/>
      <c r="F352" s="29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27"/>
      <c r="E353" s="28"/>
      <c r="F353" s="29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27"/>
      <c r="E354" s="28"/>
      <c r="F354" s="29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27"/>
      <c r="E355" s="28"/>
      <c r="F355" s="29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27"/>
      <c r="E356" s="28"/>
      <c r="F356" s="29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27"/>
      <c r="E357" s="28"/>
      <c r="F357" s="29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27"/>
      <c r="E358" s="28"/>
      <c r="F358" s="29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27"/>
      <c r="E359" s="28"/>
      <c r="F359" s="29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27"/>
      <c r="E360" s="28"/>
      <c r="F360" s="29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27"/>
      <c r="E361" s="28"/>
      <c r="F361" s="29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27"/>
      <c r="E362" s="28"/>
      <c r="F362" s="29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27"/>
      <c r="E363" s="28"/>
      <c r="F363" s="29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27"/>
      <c r="E364" s="28"/>
      <c r="F364" s="29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27"/>
      <c r="E365" s="28"/>
      <c r="F365" s="29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27"/>
      <c r="E366" s="28"/>
      <c r="F366" s="29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27"/>
      <c r="E367" s="28"/>
      <c r="F367" s="29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27"/>
      <c r="E368" s="28"/>
      <c r="F368" s="29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27"/>
      <c r="E369" s="28"/>
      <c r="F369" s="29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27"/>
      <c r="E370" s="28"/>
      <c r="F370" s="29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27"/>
      <c r="E371" s="28"/>
      <c r="F371" s="29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27"/>
      <c r="E372" s="28"/>
      <c r="F372" s="29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27"/>
      <c r="E373" s="28"/>
      <c r="F373" s="29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27"/>
      <c r="E374" s="28"/>
      <c r="F374" s="29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27"/>
      <c r="E375" s="28"/>
      <c r="F375" s="29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27"/>
      <c r="E376" s="28"/>
      <c r="F376" s="29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27"/>
      <c r="E377" s="28"/>
      <c r="F377" s="29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27"/>
      <c r="E378" s="28"/>
      <c r="F378" s="29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27"/>
      <c r="E379" s="28"/>
      <c r="F379" s="29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27"/>
      <c r="E380" s="28"/>
      <c r="F380" s="29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27"/>
      <c r="E381" s="28"/>
      <c r="F381" s="29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27"/>
      <c r="E382" s="28"/>
      <c r="F382" s="29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27"/>
      <c r="E383" s="28"/>
      <c r="F383" s="29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27"/>
      <c r="E384" s="28"/>
      <c r="F384" s="29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27"/>
      <c r="E385" s="28"/>
      <c r="F385" s="29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27"/>
      <c r="E386" s="28"/>
      <c r="F386" s="29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27"/>
      <c r="E387" s="28"/>
      <c r="F387" s="29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27"/>
      <c r="E388" s="28"/>
      <c r="F388" s="29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27"/>
      <c r="E389" s="28"/>
      <c r="F389" s="29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27"/>
      <c r="E390" s="28"/>
      <c r="F390" s="29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27"/>
      <c r="E391" s="28"/>
      <c r="F391" s="29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27"/>
      <c r="E392" s="28"/>
      <c r="F392" s="29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27"/>
      <c r="E393" s="28"/>
      <c r="F393" s="29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27"/>
      <c r="E394" s="28"/>
      <c r="F394" s="29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27"/>
      <c r="E395" s="28"/>
      <c r="F395" s="29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27"/>
      <c r="E396" s="28"/>
      <c r="F396" s="29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27"/>
      <c r="E397" s="28"/>
      <c r="F397" s="29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27"/>
      <c r="E398" s="28"/>
      <c r="F398" s="29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27"/>
      <c r="E399" s="28"/>
      <c r="F399" s="29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27"/>
      <c r="E400" s="28"/>
      <c r="F400" s="29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27"/>
      <c r="E401" s="28"/>
      <c r="F401" s="29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27"/>
      <c r="E402" s="28"/>
      <c r="F402" s="29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27"/>
      <c r="E403" s="28"/>
      <c r="F403" s="29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27"/>
      <c r="E404" s="28"/>
      <c r="F404" s="29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27"/>
      <c r="E405" s="28"/>
      <c r="F405" s="29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27"/>
      <c r="E406" s="28"/>
      <c r="F406" s="29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27"/>
      <c r="E407" s="28"/>
      <c r="F407" s="29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27"/>
      <c r="E408" s="28"/>
      <c r="F408" s="29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27"/>
      <c r="E409" s="28"/>
      <c r="F409" s="29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27"/>
      <c r="E410" s="28"/>
      <c r="F410" s="29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27"/>
      <c r="E411" s="28"/>
      <c r="F411" s="29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27"/>
      <c r="E412" s="28"/>
      <c r="F412" s="29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27"/>
      <c r="E413" s="28"/>
      <c r="F413" s="29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27"/>
      <c r="E414" s="28"/>
      <c r="F414" s="29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27"/>
      <c r="E415" s="28"/>
      <c r="F415" s="29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27"/>
      <c r="E416" s="28"/>
      <c r="F416" s="29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27"/>
      <c r="E417" s="28"/>
      <c r="F417" s="29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27"/>
      <c r="E418" s="28"/>
      <c r="F418" s="29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27"/>
      <c r="E419" s="28"/>
      <c r="F419" s="29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27"/>
      <c r="E420" s="28"/>
      <c r="F420" s="29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27"/>
      <c r="E421" s="28"/>
      <c r="F421" s="29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27"/>
      <c r="E422" s="28"/>
      <c r="F422" s="29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27"/>
      <c r="E423" s="28"/>
      <c r="F423" s="29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27"/>
      <c r="E424" s="28"/>
      <c r="F424" s="29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27"/>
      <c r="E425" s="28"/>
      <c r="F425" s="29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27"/>
      <c r="E426" s="28"/>
      <c r="F426" s="29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27"/>
      <c r="E427" s="28"/>
      <c r="F427" s="29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27"/>
      <c r="E428" s="28"/>
      <c r="F428" s="29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27"/>
      <c r="E429" s="28"/>
      <c r="F429" s="29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27"/>
      <c r="E430" s="28"/>
      <c r="F430" s="29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27"/>
      <c r="E431" s="28"/>
      <c r="F431" s="29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27"/>
      <c r="E432" s="28"/>
      <c r="F432" s="29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27"/>
      <c r="E433" s="28"/>
      <c r="F433" s="29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27"/>
      <c r="E434" s="28"/>
      <c r="F434" s="29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27"/>
      <c r="E435" s="28"/>
      <c r="F435" s="29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27"/>
      <c r="E436" s="28"/>
      <c r="F436" s="29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27"/>
      <c r="E437" s="28"/>
      <c r="F437" s="29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27"/>
      <c r="E438" s="28"/>
      <c r="F438" s="29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27"/>
      <c r="E439" s="28"/>
      <c r="F439" s="29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27"/>
      <c r="E440" s="28"/>
      <c r="F440" s="29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27"/>
      <c r="E441" s="28"/>
      <c r="F441" s="29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27"/>
      <c r="E442" s="28"/>
      <c r="F442" s="29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27"/>
      <c r="E443" s="28"/>
      <c r="F443" s="29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27"/>
      <c r="E444" s="28"/>
      <c r="F444" s="29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27"/>
      <c r="E445" s="28"/>
      <c r="F445" s="29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27"/>
      <c r="E446" s="28"/>
      <c r="F446" s="29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27"/>
      <c r="E447" s="28"/>
      <c r="F447" s="29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27"/>
      <c r="E448" s="28"/>
      <c r="F448" s="29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27"/>
      <c r="E449" s="28"/>
      <c r="F449" s="29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27"/>
      <c r="E450" s="28"/>
      <c r="F450" s="29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27"/>
      <c r="E451" s="28"/>
      <c r="F451" s="29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27"/>
      <c r="E452" s="28"/>
      <c r="F452" s="29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27"/>
      <c r="E453" s="28"/>
      <c r="F453" s="29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27"/>
      <c r="E454" s="28"/>
      <c r="F454" s="29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27"/>
      <c r="E455" s="28"/>
      <c r="F455" s="29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27"/>
      <c r="E456" s="28"/>
      <c r="F456" s="29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27"/>
      <c r="E457" s="28"/>
      <c r="F457" s="29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27"/>
      <c r="E458" s="28"/>
      <c r="F458" s="29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27"/>
      <c r="E459" s="28"/>
      <c r="F459" s="29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27"/>
      <c r="E460" s="28"/>
      <c r="F460" s="29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27"/>
      <c r="E461" s="28"/>
      <c r="F461" s="29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27"/>
      <c r="E462" s="28"/>
      <c r="F462" s="29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27"/>
      <c r="E463" s="28"/>
      <c r="F463" s="29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27"/>
      <c r="E464" s="28"/>
      <c r="F464" s="29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27"/>
      <c r="E465" s="28"/>
      <c r="F465" s="29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27"/>
      <c r="E466" s="28"/>
      <c r="F466" s="29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27"/>
      <c r="E467" s="28"/>
      <c r="F467" s="29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27"/>
      <c r="E468" s="28"/>
      <c r="F468" s="29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27"/>
      <c r="E469" s="28"/>
      <c r="F469" s="29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27"/>
      <c r="E470" s="28"/>
      <c r="F470" s="29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27"/>
      <c r="E471" s="28"/>
      <c r="F471" s="29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27"/>
      <c r="E472" s="28"/>
      <c r="F472" s="29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27"/>
      <c r="E473" s="28"/>
      <c r="F473" s="29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27"/>
      <c r="E474" s="28"/>
      <c r="F474" s="29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27"/>
      <c r="E475" s="28"/>
      <c r="F475" s="29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27"/>
      <c r="E476" s="28"/>
      <c r="F476" s="29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27"/>
      <c r="E477" s="28"/>
      <c r="F477" s="29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27"/>
      <c r="E478" s="28"/>
      <c r="F478" s="29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27"/>
      <c r="E479" s="28"/>
      <c r="F479" s="29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27"/>
      <c r="E480" s="28"/>
      <c r="F480" s="29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27"/>
      <c r="E481" s="28"/>
      <c r="F481" s="29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27"/>
      <c r="E482" s="28"/>
      <c r="F482" s="29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27"/>
      <c r="E483" s="28"/>
      <c r="F483" s="29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27"/>
      <c r="E484" s="28"/>
      <c r="F484" s="29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27"/>
      <c r="E485" s="28"/>
      <c r="F485" s="29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27"/>
      <c r="E486" s="28"/>
      <c r="F486" s="29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27"/>
      <c r="E487" s="28"/>
      <c r="F487" s="29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27"/>
      <c r="E488" s="28"/>
      <c r="F488" s="29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27"/>
      <c r="E489" s="28"/>
      <c r="F489" s="29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27"/>
      <c r="E490" s="28"/>
      <c r="F490" s="29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27"/>
      <c r="E491" s="28"/>
      <c r="F491" s="29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27"/>
      <c r="E492" s="28"/>
      <c r="F492" s="29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27"/>
      <c r="E493" s="28"/>
      <c r="F493" s="29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27"/>
      <c r="E494" s="28"/>
      <c r="F494" s="29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27"/>
      <c r="E495" s="28"/>
      <c r="F495" s="29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27"/>
      <c r="E496" s="28"/>
      <c r="F496" s="29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27"/>
      <c r="E497" s="28"/>
      <c r="F497" s="29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27"/>
      <c r="E498" s="28"/>
      <c r="F498" s="29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27"/>
      <c r="E499" s="28"/>
      <c r="F499" s="29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27"/>
      <c r="E500" s="28"/>
      <c r="F500" s="29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27"/>
      <c r="E501" s="28"/>
      <c r="F501" s="29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27"/>
      <c r="E502" s="28"/>
      <c r="F502" s="29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27"/>
      <c r="E503" s="28"/>
      <c r="F503" s="29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27"/>
      <c r="E504" s="28"/>
      <c r="F504" s="29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27"/>
      <c r="E505" s="28"/>
      <c r="F505" s="29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27"/>
      <c r="E506" s="28"/>
      <c r="F506" s="29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27"/>
      <c r="E507" s="28"/>
      <c r="F507" s="29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27"/>
      <c r="E508" s="28"/>
      <c r="F508" s="29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27"/>
      <c r="E509" s="28"/>
      <c r="F509" s="29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27"/>
      <c r="E510" s="28"/>
      <c r="F510" s="29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27"/>
      <c r="E511" s="28"/>
      <c r="F511" s="29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27"/>
      <c r="E512" s="28"/>
      <c r="F512" s="29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27"/>
      <c r="E513" s="28"/>
      <c r="F513" s="29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27"/>
      <c r="E514" s="28"/>
      <c r="F514" s="29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27"/>
      <c r="E515" s="28"/>
      <c r="F515" s="29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27"/>
      <c r="E516" s="28"/>
      <c r="F516" s="29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27"/>
      <c r="E517" s="28"/>
      <c r="F517" s="29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27"/>
      <c r="E518" s="28"/>
      <c r="F518" s="29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27"/>
      <c r="E519" s="28"/>
      <c r="F519" s="29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27"/>
      <c r="E520" s="28"/>
      <c r="F520" s="29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27"/>
      <c r="E521" s="28"/>
      <c r="F521" s="29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27"/>
      <c r="E522" s="28"/>
      <c r="F522" s="29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27"/>
      <c r="E523" s="28"/>
      <c r="F523" s="29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27"/>
      <c r="E524" s="28"/>
      <c r="F524" s="29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27"/>
      <c r="E525" s="28"/>
      <c r="F525" s="29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27"/>
      <c r="E526" s="28"/>
      <c r="F526" s="29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27"/>
      <c r="E527" s="28"/>
      <c r="F527" s="29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27"/>
      <c r="E528" s="28"/>
      <c r="F528" s="29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27"/>
      <c r="E529" s="28"/>
      <c r="F529" s="29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27"/>
      <c r="E530" s="28"/>
      <c r="F530" s="29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27"/>
      <c r="E531" s="28"/>
      <c r="F531" s="29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27"/>
      <c r="E532" s="28"/>
      <c r="F532" s="29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27"/>
      <c r="E533" s="28"/>
      <c r="F533" s="29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27"/>
      <c r="E534" s="28"/>
      <c r="F534" s="29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27"/>
      <c r="E535" s="28"/>
      <c r="F535" s="29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27"/>
      <c r="E536" s="28"/>
      <c r="F536" s="29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27"/>
      <c r="E537" s="28"/>
      <c r="F537" s="29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27"/>
      <c r="E538" s="28"/>
      <c r="F538" s="29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27"/>
      <c r="E539" s="28"/>
      <c r="F539" s="29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27"/>
      <c r="E540" s="28"/>
      <c r="F540" s="29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27"/>
      <c r="E541" s="28"/>
      <c r="F541" s="29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27"/>
      <c r="E542" s="28"/>
      <c r="F542" s="29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27"/>
      <c r="E543" s="28"/>
      <c r="F543" s="29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27"/>
      <c r="E544" s="28"/>
      <c r="F544" s="29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27"/>
      <c r="E545" s="28"/>
      <c r="F545" s="29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27"/>
      <c r="E546" s="28"/>
      <c r="F546" s="29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27"/>
      <c r="E547" s="28"/>
      <c r="F547" s="29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27"/>
      <c r="E548" s="28"/>
      <c r="F548" s="29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27"/>
      <c r="E549" s="28"/>
      <c r="F549" s="29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27"/>
      <c r="E550" s="28"/>
      <c r="F550" s="29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27"/>
      <c r="E551" s="28"/>
      <c r="F551" s="29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27"/>
      <c r="E552" s="28"/>
      <c r="F552" s="29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27"/>
      <c r="E553" s="28"/>
      <c r="F553" s="29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27"/>
      <c r="E554" s="28"/>
      <c r="F554" s="29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27"/>
      <c r="E555" s="28"/>
      <c r="F555" s="29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27"/>
      <c r="E556" s="28"/>
      <c r="F556" s="29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27"/>
      <c r="E557" s="28"/>
      <c r="F557" s="29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27"/>
      <c r="E558" s="28"/>
      <c r="F558" s="29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27"/>
      <c r="E559" s="28"/>
      <c r="F559" s="29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27"/>
      <c r="E560" s="28"/>
      <c r="F560" s="29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27"/>
      <c r="E561" s="28"/>
      <c r="F561" s="29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27"/>
      <c r="E562" s="28"/>
      <c r="F562" s="29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27"/>
      <c r="E563" s="28"/>
      <c r="F563" s="29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27"/>
      <c r="E564" s="28"/>
      <c r="F564" s="29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27"/>
      <c r="E565" s="28"/>
      <c r="F565" s="29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27"/>
      <c r="E566" s="28"/>
      <c r="F566" s="29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27"/>
      <c r="E567" s="28"/>
      <c r="F567" s="29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27"/>
      <c r="E568" s="28"/>
      <c r="F568" s="29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27"/>
      <c r="E569" s="28"/>
      <c r="F569" s="29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27"/>
      <c r="E570" s="28"/>
      <c r="F570" s="29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27"/>
      <c r="E571" s="28"/>
      <c r="F571" s="29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27"/>
      <c r="E572" s="28"/>
      <c r="F572" s="29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27"/>
      <c r="E573" s="28"/>
      <c r="F573" s="29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27"/>
      <c r="E574" s="28"/>
      <c r="F574" s="29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27"/>
      <c r="E575" s="28"/>
      <c r="F575" s="29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27"/>
      <c r="E576" s="28"/>
      <c r="F576" s="29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27"/>
      <c r="E577" s="28"/>
      <c r="F577" s="29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27"/>
      <c r="E578" s="28"/>
      <c r="F578" s="29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27"/>
      <c r="E579" s="28"/>
      <c r="F579" s="29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27"/>
      <c r="E580" s="28"/>
      <c r="F580" s="29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27"/>
      <c r="E581" s="28"/>
      <c r="F581" s="29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27"/>
      <c r="E582" s="28"/>
      <c r="F582" s="29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27"/>
      <c r="E583" s="28"/>
      <c r="F583" s="29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27"/>
      <c r="E584" s="28"/>
      <c r="F584" s="29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27"/>
      <c r="E585" s="28"/>
      <c r="F585" s="29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27"/>
      <c r="E586" s="28"/>
      <c r="F586" s="29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27"/>
      <c r="E587" s="28"/>
      <c r="F587" s="29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27"/>
      <c r="E588" s="28"/>
      <c r="F588" s="29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27"/>
      <c r="E589" s="28"/>
      <c r="F589" s="29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27"/>
      <c r="E590" s="28"/>
      <c r="F590" s="29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27"/>
      <c r="E591" s="28"/>
      <c r="F591" s="29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27"/>
      <c r="E592" s="28"/>
      <c r="F592" s="29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27"/>
      <c r="E593" s="28"/>
      <c r="F593" s="29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27"/>
      <c r="E594" s="28"/>
      <c r="F594" s="29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27"/>
      <c r="E595" s="28"/>
      <c r="F595" s="29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27"/>
      <c r="E596" s="28"/>
      <c r="F596" s="29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27"/>
      <c r="E597" s="28"/>
      <c r="F597" s="29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27"/>
      <c r="E598" s="28"/>
      <c r="F598" s="29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27"/>
      <c r="E599" s="28"/>
      <c r="F599" s="29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27"/>
      <c r="E600" s="28"/>
      <c r="F600" s="29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27"/>
      <c r="E601" s="28"/>
      <c r="F601" s="29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27"/>
      <c r="E602" s="28"/>
      <c r="F602" s="29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27"/>
      <c r="E603" s="28"/>
      <c r="F603" s="29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27"/>
      <c r="E604" s="28"/>
      <c r="F604" s="29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27"/>
      <c r="E605" s="28"/>
      <c r="F605" s="29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27"/>
      <c r="E606" s="28"/>
      <c r="F606" s="29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27"/>
      <c r="E607" s="28"/>
      <c r="F607" s="29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27"/>
      <c r="E608" s="28"/>
      <c r="F608" s="29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27"/>
      <c r="E609" s="28"/>
      <c r="F609" s="29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27"/>
      <c r="E610" s="28"/>
      <c r="F610" s="29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27"/>
      <c r="E611" s="28"/>
      <c r="F611" s="29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27"/>
      <c r="E612" s="28"/>
      <c r="F612" s="29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27"/>
      <c r="E613" s="28"/>
      <c r="F613" s="29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27"/>
      <c r="E614" s="28"/>
      <c r="F614" s="29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27"/>
      <c r="E615" s="28"/>
      <c r="F615" s="29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27"/>
      <c r="E616" s="28"/>
      <c r="F616" s="29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27"/>
      <c r="E617" s="28"/>
      <c r="F617" s="29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27"/>
      <c r="E618" s="28"/>
      <c r="F618" s="29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27"/>
      <c r="E619" s="28"/>
      <c r="F619" s="29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27"/>
      <c r="E620" s="28"/>
      <c r="F620" s="29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27"/>
      <c r="E621" s="28"/>
      <c r="F621" s="29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27"/>
      <c r="E622" s="28"/>
      <c r="F622" s="29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27"/>
      <c r="E623" s="28"/>
      <c r="F623" s="29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27"/>
      <c r="E624" s="28"/>
      <c r="F624" s="29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27"/>
      <c r="E625" s="28"/>
      <c r="F625" s="29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27"/>
      <c r="E626" s="28"/>
      <c r="F626" s="29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27"/>
      <c r="E627" s="28"/>
      <c r="F627" s="29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27"/>
      <c r="E628" s="28"/>
      <c r="F628" s="29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27"/>
      <c r="E629" s="28"/>
      <c r="F629" s="29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27"/>
      <c r="E630" s="28"/>
      <c r="F630" s="29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27"/>
      <c r="E631" s="28"/>
      <c r="F631" s="29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27"/>
      <c r="E632" s="28"/>
      <c r="F632" s="29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27"/>
      <c r="E633" s="28"/>
      <c r="F633" s="29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27"/>
      <c r="E634" s="28"/>
      <c r="F634" s="29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27"/>
      <c r="E635" s="28"/>
      <c r="F635" s="29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27"/>
      <c r="E636" s="28"/>
      <c r="F636" s="29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27"/>
      <c r="E637" s="28"/>
      <c r="F637" s="29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27"/>
      <c r="E638" s="28"/>
      <c r="F638" s="29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27"/>
      <c r="E639" s="28"/>
      <c r="F639" s="29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27"/>
      <c r="E640" s="28"/>
      <c r="F640" s="29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27"/>
      <c r="E641" s="28"/>
      <c r="F641" s="29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27"/>
      <c r="E642" s="28"/>
      <c r="F642" s="29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27"/>
      <c r="E643" s="28"/>
      <c r="F643" s="29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27"/>
      <c r="E644" s="28"/>
      <c r="F644" s="29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27"/>
      <c r="E645" s="28"/>
      <c r="F645" s="29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27"/>
      <c r="E646" s="28"/>
      <c r="F646" s="29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27"/>
      <c r="E647" s="28"/>
      <c r="F647" s="29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27"/>
      <c r="E648" s="28"/>
      <c r="F648" s="29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27"/>
      <c r="E649" s="28"/>
      <c r="F649" s="29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27"/>
      <c r="E650" s="28"/>
      <c r="F650" s="29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27"/>
      <c r="E651" s="28"/>
      <c r="F651" s="29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27"/>
      <c r="E652" s="28"/>
      <c r="F652" s="29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27"/>
      <c r="E653" s="28"/>
      <c r="F653" s="29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27"/>
      <c r="E654" s="28"/>
      <c r="F654" s="29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27"/>
      <c r="E655" s="28"/>
      <c r="F655" s="29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27"/>
      <c r="E656" s="28"/>
      <c r="F656" s="29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27"/>
      <c r="E657" s="28"/>
      <c r="F657" s="29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27"/>
      <c r="E658" s="28"/>
      <c r="F658" s="29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27"/>
      <c r="E659" s="28"/>
      <c r="F659" s="29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27"/>
      <c r="E660" s="28"/>
      <c r="F660" s="29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27"/>
      <c r="E661" s="28"/>
      <c r="F661" s="29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27"/>
      <c r="E662" s="28"/>
      <c r="F662" s="29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27"/>
      <c r="E663" s="28"/>
      <c r="F663" s="29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27"/>
      <c r="E664" s="28"/>
      <c r="F664" s="29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27"/>
      <c r="E665" s="28"/>
      <c r="F665" s="29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27"/>
      <c r="E666" s="28"/>
      <c r="F666" s="29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27"/>
      <c r="E667" s="28"/>
      <c r="F667" s="29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27"/>
      <c r="E668" s="28"/>
      <c r="F668" s="29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27"/>
      <c r="E669" s="28"/>
      <c r="F669" s="29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27"/>
      <c r="E670" s="28"/>
      <c r="F670" s="29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27"/>
      <c r="E671" s="28"/>
      <c r="F671" s="29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27"/>
      <c r="E672" s="28"/>
      <c r="F672" s="29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27"/>
      <c r="E673" s="28"/>
      <c r="F673" s="29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27"/>
      <c r="E674" s="28"/>
      <c r="F674" s="29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27"/>
      <c r="E675" s="28"/>
      <c r="F675" s="29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27"/>
      <c r="E676" s="28"/>
      <c r="F676" s="29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27"/>
      <c r="E677" s="28"/>
      <c r="F677" s="29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27"/>
      <c r="E678" s="28"/>
      <c r="F678" s="29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27"/>
      <c r="E679" s="28"/>
      <c r="F679" s="29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27"/>
      <c r="E680" s="28"/>
      <c r="F680" s="29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27"/>
      <c r="E681" s="28"/>
      <c r="F681" s="29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27"/>
      <c r="E682" s="28"/>
      <c r="F682" s="29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27"/>
      <c r="E683" s="28"/>
      <c r="F683" s="29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27"/>
      <c r="E684" s="28"/>
      <c r="F684" s="29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27"/>
      <c r="E685" s="28"/>
      <c r="F685" s="29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27"/>
      <c r="E686" s="28"/>
      <c r="F686" s="29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27"/>
      <c r="E687" s="28"/>
      <c r="F687" s="29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27"/>
      <c r="E688" s="28"/>
      <c r="F688" s="29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27"/>
      <c r="E689" s="28"/>
      <c r="F689" s="29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27"/>
      <c r="E690" s="28"/>
      <c r="F690" s="29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27"/>
      <c r="E691" s="28"/>
      <c r="F691" s="29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27"/>
      <c r="E692" s="28"/>
      <c r="F692" s="29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27"/>
      <c r="E693" s="28"/>
      <c r="F693" s="29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27"/>
      <c r="E694" s="28"/>
      <c r="F694" s="29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27"/>
      <c r="E695" s="28"/>
      <c r="F695" s="29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27"/>
      <c r="E696" s="28"/>
      <c r="F696" s="29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27"/>
      <c r="E697" s="28"/>
      <c r="F697" s="29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27"/>
      <c r="E698" s="28"/>
      <c r="F698" s="29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27"/>
      <c r="E699" s="28"/>
      <c r="F699" s="29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27"/>
      <c r="E700" s="28"/>
      <c r="F700" s="29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27"/>
      <c r="E701" s="28"/>
      <c r="F701" s="29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27"/>
      <c r="E702" s="28"/>
      <c r="F702" s="29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27"/>
      <c r="E703" s="28"/>
      <c r="F703" s="29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27"/>
      <c r="E704" s="28"/>
      <c r="F704" s="29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27"/>
      <c r="E705" s="28"/>
      <c r="F705" s="29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27"/>
      <c r="E706" s="28"/>
      <c r="F706" s="29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27"/>
      <c r="E707" s="28"/>
      <c r="F707" s="29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27"/>
      <c r="E708" s="28"/>
      <c r="F708" s="29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27"/>
      <c r="E709" s="28"/>
      <c r="F709" s="29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27"/>
      <c r="E710" s="28"/>
      <c r="F710" s="29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27"/>
      <c r="E711" s="28"/>
      <c r="F711" s="29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27"/>
      <c r="E712" s="28"/>
      <c r="F712" s="29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27"/>
      <c r="E713" s="28"/>
      <c r="F713" s="29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27"/>
      <c r="E714" s="28"/>
      <c r="F714" s="29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27"/>
      <c r="E715" s="28"/>
      <c r="F715" s="29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27"/>
      <c r="E716" s="28"/>
      <c r="F716" s="29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27"/>
      <c r="E717" s="28"/>
      <c r="F717" s="29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27"/>
      <c r="E718" s="28"/>
      <c r="F718" s="29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27"/>
      <c r="E719" s="28"/>
      <c r="F719" s="29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27"/>
      <c r="E720" s="28"/>
      <c r="F720" s="29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27"/>
      <c r="E721" s="28"/>
      <c r="F721" s="29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27"/>
      <c r="E722" s="28"/>
      <c r="F722" s="29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27"/>
      <c r="E723" s="28"/>
      <c r="F723" s="29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27"/>
      <c r="E724" s="28"/>
      <c r="F724" s="29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27"/>
      <c r="E725" s="28"/>
      <c r="F725" s="29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27"/>
      <c r="E726" s="28"/>
      <c r="F726" s="29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27"/>
      <c r="E727" s="28"/>
      <c r="F727" s="29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27"/>
      <c r="E728" s="28"/>
      <c r="F728" s="29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27"/>
      <c r="E729" s="28"/>
      <c r="F729" s="29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27"/>
      <c r="E730" s="28"/>
      <c r="F730" s="29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27"/>
      <c r="E731" s="28"/>
      <c r="F731" s="29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27"/>
      <c r="E732" s="28"/>
      <c r="F732" s="29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27"/>
      <c r="E733" s="28"/>
      <c r="F733" s="29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27"/>
      <c r="E734" s="28"/>
      <c r="F734" s="29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27"/>
      <c r="E735" s="28"/>
      <c r="F735" s="29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27"/>
      <c r="E736" s="28"/>
      <c r="F736" s="29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27"/>
      <c r="E737" s="28"/>
      <c r="F737" s="29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27"/>
      <c r="E738" s="28"/>
      <c r="F738" s="29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27"/>
      <c r="E739" s="28"/>
      <c r="F739" s="29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27"/>
      <c r="E740" s="28"/>
      <c r="F740" s="29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27"/>
      <c r="E741" s="28"/>
      <c r="F741" s="29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27"/>
      <c r="E742" s="28"/>
      <c r="F742" s="29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27"/>
      <c r="E743" s="28"/>
      <c r="F743" s="29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27"/>
      <c r="E744" s="28"/>
      <c r="F744" s="29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27"/>
      <c r="E745" s="28"/>
      <c r="F745" s="29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27"/>
      <c r="E746" s="28"/>
      <c r="F746" s="29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27"/>
      <c r="E747" s="28"/>
      <c r="F747" s="29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27"/>
      <c r="E748" s="28"/>
      <c r="F748" s="29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27"/>
      <c r="E749" s="28"/>
      <c r="F749" s="29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27"/>
      <c r="E750" s="28"/>
      <c r="F750" s="29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27"/>
      <c r="E751" s="28"/>
      <c r="F751" s="29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27"/>
      <c r="E752" s="28"/>
      <c r="F752" s="29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27"/>
      <c r="E753" s="28"/>
      <c r="F753" s="29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27"/>
      <c r="E754" s="28"/>
      <c r="F754" s="29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27"/>
      <c r="E755" s="28"/>
      <c r="F755" s="29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27"/>
      <c r="E756" s="28"/>
      <c r="F756" s="29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27"/>
      <c r="E757" s="28"/>
      <c r="F757" s="29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27"/>
      <c r="E758" s="28"/>
      <c r="F758" s="29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27"/>
      <c r="E759" s="28"/>
      <c r="F759" s="29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27"/>
      <c r="E760" s="28"/>
      <c r="F760" s="29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27"/>
      <c r="E761" s="28"/>
      <c r="F761" s="29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27"/>
      <c r="E762" s="28"/>
      <c r="F762" s="29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27"/>
      <c r="E763" s="28"/>
      <c r="F763" s="29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27"/>
      <c r="E764" s="28"/>
      <c r="F764" s="29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27"/>
      <c r="E765" s="28"/>
      <c r="F765" s="29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27"/>
      <c r="E766" s="28"/>
      <c r="F766" s="29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27"/>
      <c r="E767" s="28"/>
      <c r="F767" s="29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27"/>
      <c r="E768" s="28"/>
      <c r="F768" s="29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27"/>
      <c r="E769" s="28"/>
      <c r="F769" s="29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27"/>
      <c r="E770" s="28"/>
      <c r="F770" s="29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27"/>
      <c r="E771" s="28"/>
      <c r="F771" s="29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27"/>
      <c r="E772" s="28"/>
      <c r="F772" s="29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27"/>
      <c r="E773" s="28"/>
      <c r="F773" s="29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27"/>
      <c r="E774" s="28"/>
      <c r="F774" s="29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27"/>
      <c r="E775" s="28"/>
      <c r="F775" s="29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27"/>
      <c r="E776" s="28"/>
      <c r="F776" s="29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27"/>
      <c r="E777" s="28"/>
      <c r="F777" s="29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27"/>
      <c r="E778" s="28"/>
      <c r="F778" s="29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27"/>
      <c r="E779" s="28"/>
      <c r="F779" s="29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27"/>
      <c r="E780" s="28"/>
      <c r="F780" s="29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27"/>
      <c r="E781" s="28"/>
      <c r="F781" s="29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27"/>
      <c r="E782" s="28"/>
      <c r="F782" s="29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27"/>
      <c r="E783" s="28"/>
      <c r="F783" s="29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27"/>
      <c r="E784" s="28"/>
      <c r="F784" s="29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27"/>
      <c r="E785" s="28"/>
      <c r="F785" s="29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27"/>
      <c r="E786" s="28"/>
      <c r="F786" s="29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27"/>
      <c r="E787" s="28"/>
      <c r="F787" s="29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27"/>
      <c r="E788" s="28"/>
      <c r="F788" s="29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27"/>
      <c r="E789" s="28"/>
      <c r="F789" s="29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27"/>
      <c r="E790" s="28"/>
      <c r="F790" s="29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27"/>
      <c r="E791" s="28"/>
      <c r="F791" s="29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27"/>
      <c r="E792" s="28"/>
      <c r="F792" s="29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27"/>
      <c r="E793" s="28"/>
      <c r="F793" s="29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27"/>
      <c r="E794" s="28"/>
      <c r="F794" s="29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27"/>
      <c r="E795" s="28"/>
      <c r="F795" s="29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27"/>
      <c r="E796" s="28"/>
      <c r="F796" s="29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27"/>
      <c r="E797" s="28"/>
      <c r="F797" s="29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27"/>
      <c r="E798" s="28"/>
      <c r="F798" s="29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27"/>
      <c r="E799" s="28"/>
      <c r="F799" s="29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27"/>
      <c r="E800" s="28"/>
      <c r="F800" s="29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27"/>
      <c r="E801" s="28"/>
      <c r="F801" s="29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27"/>
      <c r="E802" s="28"/>
      <c r="F802" s="29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27"/>
      <c r="E803" s="28"/>
      <c r="F803" s="29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27"/>
      <c r="E804" s="28"/>
      <c r="F804" s="29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27"/>
      <c r="E805" s="28"/>
      <c r="F805" s="29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27"/>
      <c r="E806" s="28"/>
      <c r="F806" s="29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27"/>
      <c r="E807" s="28"/>
      <c r="F807" s="29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27"/>
      <c r="E808" s="28"/>
      <c r="F808" s="29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27"/>
      <c r="E809" s="28"/>
      <c r="F809" s="29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27"/>
      <c r="E810" s="28"/>
      <c r="F810" s="29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27"/>
      <c r="E811" s="28"/>
      <c r="F811" s="29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27"/>
      <c r="E812" s="28"/>
      <c r="F812" s="29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27"/>
      <c r="E813" s="28"/>
      <c r="F813" s="29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27"/>
      <c r="E814" s="28"/>
      <c r="F814" s="29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27"/>
      <c r="E815" s="28"/>
      <c r="F815" s="29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27"/>
      <c r="E816" s="28"/>
      <c r="F816" s="29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27"/>
      <c r="E817" s="28"/>
      <c r="F817" s="29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27"/>
      <c r="E818" s="28"/>
      <c r="F818" s="29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27"/>
      <c r="E819" s="28"/>
      <c r="F819" s="29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27"/>
      <c r="E820" s="28"/>
      <c r="F820" s="29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27"/>
      <c r="E821" s="28"/>
      <c r="F821" s="29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27"/>
      <c r="E822" s="28"/>
      <c r="F822" s="29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27"/>
      <c r="E823" s="28"/>
      <c r="F823" s="29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27"/>
      <c r="E824" s="28"/>
      <c r="F824" s="29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27"/>
      <c r="E825" s="28"/>
      <c r="F825" s="29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27"/>
      <c r="E826" s="28"/>
      <c r="F826" s="29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27"/>
      <c r="E827" s="28"/>
      <c r="F827" s="29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27"/>
      <c r="E828" s="28"/>
      <c r="F828" s="29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27"/>
      <c r="E829" s="28"/>
      <c r="F829" s="29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27"/>
      <c r="E830" s="28"/>
      <c r="F830" s="29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27"/>
      <c r="E831" s="28"/>
      <c r="F831" s="29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27"/>
      <c r="E832" s="28"/>
      <c r="F832" s="29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27"/>
      <c r="E833" s="28"/>
      <c r="F833" s="29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27"/>
      <c r="E834" s="28"/>
      <c r="F834" s="29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27"/>
      <c r="E835" s="28"/>
      <c r="F835" s="29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27"/>
      <c r="E836" s="28"/>
      <c r="F836" s="29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27"/>
      <c r="E837" s="28"/>
      <c r="F837" s="29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27"/>
      <c r="E838" s="28"/>
      <c r="F838" s="29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27"/>
      <c r="E839" s="28"/>
      <c r="F839" s="29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27"/>
      <c r="E840" s="28"/>
      <c r="F840" s="29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27"/>
      <c r="E841" s="28"/>
      <c r="F841" s="29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27"/>
      <c r="E842" s="28"/>
      <c r="F842" s="29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27"/>
      <c r="E843" s="28"/>
      <c r="F843" s="29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27"/>
      <c r="E844" s="28"/>
      <c r="F844" s="29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27"/>
      <c r="E845" s="28"/>
      <c r="F845" s="29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27"/>
      <c r="E846" s="28"/>
      <c r="F846" s="29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27"/>
      <c r="E847" s="28"/>
      <c r="F847" s="29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27"/>
      <c r="E848" s="28"/>
      <c r="F848" s="29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27"/>
      <c r="E849" s="28"/>
      <c r="F849" s="29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27"/>
      <c r="E850" s="28"/>
      <c r="F850" s="29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27"/>
      <c r="E851" s="28"/>
      <c r="F851" s="29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27"/>
      <c r="E852" s="28"/>
      <c r="F852" s="29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27"/>
      <c r="E853" s="28"/>
      <c r="F853" s="29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27"/>
      <c r="E854" s="28"/>
      <c r="F854" s="29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27"/>
      <c r="E855" s="28"/>
      <c r="F855" s="29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27"/>
      <c r="E856" s="28"/>
      <c r="F856" s="29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27"/>
      <c r="E857" s="28"/>
      <c r="F857" s="29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27"/>
      <c r="E858" s="28"/>
      <c r="F858" s="29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27"/>
      <c r="E859" s="28"/>
      <c r="F859" s="29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27"/>
      <c r="E860" s="28"/>
      <c r="F860" s="29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27"/>
      <c r="E861" s="28"/>
      <c r="F861" s="29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27"/>
      <c r="E862" s="28"/>
      <c r="F862" s="29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27"/>
      <c r="E863" s="28"/>
      <c r="F863" s="29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27"/>
      <c r="E864" s="28"/>
      <c r="F864" s="29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27"/>
      <c r="E865" s="28"/>
      <c r="F865" s="29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27"/>
      <c r="E866" s="28"/>
      <c r="F866" s="29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27"/>
      <c r="E867" s="28"/>
      <c r="F867" s="29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27"/>
      <c r="E868" s="28"/>
      <c r="F868" s="29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27"/>
      <c r="E869" s="28"/>
      <c r="F869" s="29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27"/>
      <c r="E870" s="28"/>
      <c r="F870" s="29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27"/>
      <c r="E871" s="28"/>
      <c r="F871" s="29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27"/>
      <c r="E872" s="28"/>
      <c r="F872" s="29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27"/>
      <c r="E873" s="28"/>
      <c r="F873" s="29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27"/>
      <c r="E874" s="28"/>
      <c r="F874" s="29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27"/>
      <c r="E875" s="28"/>
      <c r="F875" s="29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27"/>
      <c r="E876" s="28"/>
      <c r="F876" s="29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27"/>
      <c r="E877" s="28"/>
      <c r="F877" s="29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27"/>
      <c r="E878" s="28"/>
      <c r="F878" s="29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27"/>
      <c r="E879" s="28"/>
      <c r="F879" s="29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27"/>
      <c r="E880" s="28"/>
      <c r="F880" s="29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27"/>
      <c r="E881" s="28"/>
      <c r="F881" s="29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27"/>
      <c r="E882" s="28"/>
      <c r="F882" s="29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27"/>
      <c r="E883" s="28"/>
      <c r="F883" s="29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27"/>
      <c r="E884" s="28"/>
      <c r="F884" s="29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27"/>
      <c r="E885" s="28"/>
      <c r="F885" s="29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27"/>
      <c r="E886" s="28"/>
      <c r="F886" s="29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27"/>
      <c r="E887" s="28"/>
      <c r="F887" s="29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27"/>
      <c r="E888" s="28"/>
      <c r="F888" s="29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27"/>
      <c r="E889" s="28"/>
      <c r="F889" s="29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27"/>
      <c r="E890" s="28"/>
      <c r="F890" s="29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27"/>
      <c r="E891" s="28"/>
      <c r="F891" s="29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27"/>
      <c r="E892" s="28"/>
      <c r="F892" s="29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27"/>
      <c r="E893" s="28"/>
      <c r="F893" s="29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27"/>
      <c r="E894" s="28"/>
      <c r="F894" s="29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27"/>
      <c r="E895" s="28"/>
      <c r="F895" s="29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27"/>
      <c r="E896" s="28"/>
      <c r="F896" s="29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27"/>
      <c r="E897" s="28"/>
      <c r="F897" s="29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27"/>
      <c r="E898" s="28"/>
      <c r="F898" s="29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27"/>
      <c r="E899" s="28"/>
      <c r="F899" s="29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27"/>
      <c r="E900" s="28"/>
      <c r="F900" s="29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27"/>
      <c r="E901" s="28"/>
      <c r="F901" s="29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27"/>
      <c r="E902" s="28"/>
      <c r="F902" s="29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27"/>
      <c r="E903" s="28"/>
      <c r="F903" s="29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27"/>
      <c r="E904" s="28"/>
      <c r="F904" s="29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27"/>
      <c r="E905" s="28"/>
      <c r="F905" s="29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27"/>
      <c r="E906" s="28"/>
      <c r="F906" s="29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27"/>
      <c r="E907" s="28"/>
      <c r="F907" s="29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27"/>
      <c r="E908" s="28"/>
      <c r="F908" s="29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27"/>
      <c r="E909" s="28"/>
      <c r="F909" s="29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27"/>
      <c r="E910" s="28"/>
      <c r="F910" s="29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27"/>
      <c r="E911" s="28"/>
      <c r="F911" s="29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27"/>
      <c r="E912" s="28"/>
      <c r="F912" s="29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27"/>
      <c r="E913" s="28"/>
      <c r="F913" s="29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27"/>
      <c r="E914" s="28"/>
      <c r="F914" s="29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27"/>
      <c r="E915" s="28"/>
      <c r="F915" s="29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27"/>
      <c r="E916" s="28"/>
      <c r="F916" s="29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27"/>
      <c r="E917" s="28"/>
      <c r="F917" s="29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27"/>
      <c r="E918" s="28"/>
      <c r="F918" s="29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27"/>
      <c r="E919" s="28"/>
      <c r="F919" s="29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27"/>
      <c r="E920" s="28"/>
      <c r="F920" s="29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27"/>
      <c r="E921" s="28"/>
      <c r="F921" s="29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27"/>
      <c r="E922" s="28"/>
      <c r="F922" s="29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27"/>
      <c r="E923" s="28"/>
      <c r="F923" s="29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27"/>
      <c r="E924" s="28"/>
      <c r="F924" s="29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27"/>
      <c r="E925" s="28"/>
      <c r="F925" s="29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27"/>
      <c r="E926" s="28"/>
      <c r="F926" s="29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27"/>
      <c r="E927" s="28"/>
      <c r="F927" s="29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27"/>
      <c r="E928" s="28"/>
      <c r="F928" s="29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27"/>
      <c r="E929" s="28"/>
      <c r="F929" s="29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27"/>
      <c r="E930" s="28"/>
      <c r="F930" s="29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27"/>
      <c r="E931" s="28"/>
      <c r="F931" s="29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27"/>
      <c r="E932" s="28"/>
      <c r="F932" s="29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27"/>
      <c r="E933" s="28"/>
      <c r="F933" s="29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27"/>
      <c r="E934" s="28"/>
      <c r="F934" s="29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27"/>
      <c r="E935" s="28"/>
      <c r="F935" s="29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27"/>
      <c r="E936" s="28"/>
      <c r="F936" s="29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27"/>
      <c r="E937" s="28"/>
      <c r="F937" s="29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27"/>
      <c r="E938" s="28"/>
      <c r="F938" s="29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27"/>
      <c r="E939" s="28"/>
      <c r="F939" s="29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27"/>
      <c r="E940" s="28"/>
      <c r="F940" s="29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27"/>
      <c r="E941" s="28"/>
      <c r="F941" s="29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27"/>
      <c r="E942" s="28"/>
      <c r="F942" s="29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27"/>
      <c r="E943" s="28"/>
      <c r="F943" s="29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27"/>
      <c r="E944" s="28"/>
      <c r="F944" s="29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27"/>
      <c r="E945" s="28"/>
      <c r="F945" s="29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27"/>
      <c r="E946" s="28"/>
      <c r="F946" s="29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27"/>
      <c r="E947" s="28"/>
      <c r="F947" s="29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27"/>
      <c r="E948" s="28"/>
      <c r="F948" s="29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27"/>
      <c r="E949" s="28"/>
      <c r="F949" s="29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27"/>
      <c r="E950" s="28"/>
      <c r="F950" s="29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27"/>
      <c r="E951" s="28"/>
      <c r="F951" s="29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27"/>
      <c r="E952" s="28"/>
      <c r="F952" s="29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27"/>
      <c r="E953" s="28"/>
      <c r="F953" s="29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27"/>
      <c r="E954" s="28"/>
      <c r="F954" s="29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27"/>
      <c r="E955" s="28"/>
      <c r="F955" s="29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27"/>
      <c r="E956" s="28"/>
      <c r="F956" s="29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27"/>
      <c r="E957" s="28"/>
      <c r="F957" s="29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27"/>
      <c r="E958" s="28"/>
      <c r="F958" s="29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27"/>
      <c r="E959" s="28"/>
      <c r="F959" s="29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27"/>
      <c r="E960" s="28"/>
      <c r="F960" s="29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27"/>
      <c r="E961" s="28"/>
      <c r="F961" s="29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27"/>
      <c r="E962" s="28"/>
      <c r="F962" s="29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27"/>
      <c r="E963" s="28"/>
      <c r="F963" s="29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27"/>
      <c r="E964" s="28"/>
      <c r="F964" s="29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27"/>
      <c r="E965" s="28"/>
      <c r="F965" s="29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27"/>
      <c r="E966" s="28"/>
      <c r="F966" s="29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27"/>
      <c r="E967" s="28"/>
      <c r="F967" s="29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27"/>
      <c r="E968" s="28"/>
      <c r="F968" s="29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27"/>
      <c r="E969" s="28"/>
      <c r="F969" s="29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27"/>
      <c r="E970" s="28"/>
      <c r="F970" s="29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27"/>
      <c r="E971" s="28"/>
      <c r="F971" s="29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27"/>
      <c r="E972" s="28"/>
      <c r="F972" s="29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27"/>
      <c r="E973" s="28"/>
      <c r="F973" s="29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27"/>
      <c r="E974" s="28"/>
      <c r="F974" s="29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27"/>
      <c r="E975" s="28"/>
      <c r="F975" s="29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27"/>
      <c r="E976" s="28"/>
      <c r="F976" s="29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27"/>
      <c r="E977" s="28"/>
      <c r="F977" s="29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27"/>
      <c r="E978" s="28"/>
      <c r="F978" s="29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27"/>
      <c r="E979" s="28"/>
      <c r="F979" s="29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27"/>
      <c r="E980" s="28"/>
      <c r="F980" s="29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27"/>
      <c r="E981" s="28"/>
      <c r="F981" s="29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27"/>
      <c r="E982" s="28"/>
      <c r="F982" s="29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27"/>
      <c r="E983" s="28"/>
      <c r="F983" s="29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27"/>
      <c r="E984" s="28"/>
      <c r="F984" s="29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27"/>
      <c r="E985" s="28"/>
      <c r="F985" s="29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27"/>
      <c r="E986" s="28"/>
      <c r="F986" s="29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27"/>
      <c r="E987" s="28"/>
      <c r="F987" s="29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27"/>
      <c r="E988" s="28"/>
      <c r="F988" s="29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27"/>
      <c r="E989" s="28"/>
      <c r="F989" s="29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27"/>
      <c r="E990" s="28"/>
      <c r="F990" s="29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27"/>
      <c r="E991" s="28"/>
      <c r="F991" s="29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27"/>
      <c r="E992" s="28"/>
      <c r="F992" s="29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27"/>
      <c r="E993" s="28"/>
      <c r="F993" s="29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27"/>
      <c r="E994" s="28"/>
      <c r="F994" s="29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27"/>
      <c r="E995" s="28"/>
      <c r="F995" s="29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27"/>
      <c r="E996" s="28"/>
      <c r="F996" s="29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27"/>
      <c r="E997" s="28"/>
      <c r="F997" s="29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27"/>
      <c r="E998" s="28"/>
      <c r="F998" s="29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27"/>
      <c r="E999" s="28"/>
      <c r="F999" s="29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27"/>
      <c r="E1000" s="28"/>
      <c r="F1000" s="29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27"/>
      <c r="E1001" s="28"/>
      <c r="F1001" s="29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8">
    <mergeCell ref="A1:H1"/>
    <mergeCell ref="A2:A3"/>
    <mergeCell ref="B2:B3"/>
    <mergeCell ref="C2:D2"/>
    <mergeCell ref="E2:E3"/>
    <mergeCell ref="F2:F3"/>
    <mergeCell ref="G2:G3"/>
    <mergeCell ref="H2:H3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2025-10-30T08:52:36Z</dcterms:created>
  <dc:creator>PC</dc:creator>
</cp:coreProperties>
</file>